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8.xml" ContentType="application/vnd.openxmlformats-officedocument.drawing+xml"/>
  <Override PartName="/xl/charts/chart7.xml" ContentType="application/vnd.openxmlformats-officedocument.drawingml.chart+xml"/>
  <Override PartName="/xl/tables/table1.xml" ContentType="application/vnd.openxmlformats-officedocument.spreadsheetml.table+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xml"/>
  <Override PartName="/xl/tables/table2.xml" ContentType="application/vnd.openxmlformats-officedocument.spreadsheetml.table+xml"/>
  <Override PartName="/xl/charts/chart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640"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workbook>
</file>

<file path=xl/calcChain.xml><?xml version="1.0" encoding="utf-8"?>
<calcChain xmlns="http://schemas.openxmlformats.org/spreadsheetml/2006/main">
  <c r="E60" i="40" l="1"/>
  <c r="D60" i="40"/>
  <c r="E59" i="40"/>
  <c r="D59" i="40"/>
  <c r="E58" i="40"/>
  <c r="D58" i="40"/>
  <c r="E57" i="40"/>
  <c r="D57" i="40"/>
  <c r="F55" i="40" s="1"/>
  <c r="D55" i="40"/>
  <c r="E54" i="40"/>
  <c r="D54" i="40"/>
  <c r="E53" i="40"/>
  <c r="D53" i="40"/>
  <c r="E52" i="40"/>
  <c r="D52" i="40"/>
  <c r="E51" i="40"/>
  <c r="D51" i="40"/>
  <c r="E50" i="40"/>
  <c r="D50" i="40"/>
  <c r="E49" i="40"/>
  <c r="D49" i="40"/>
  <c r="F47" i="40" s="1"/>
  <c r="D47" i="40"/>
  <c r="D46" i="40"/>
  <c r="F44" i="40" s="1"/>
  <c r="D45" i="40"/>
  <c r="D44" i="40"/>
  <c r="D43" i="40"/>
  <c r="D42" i="40"/>
  <c r="F41" i="40" s="1"/>
  <c r="D41" i="40"/>
  <c r="E40" i="40"/>
  <c r="D40" i="40"/>
  <c r="E39" i="40"/>
  <c r="D39" i="40"/>
  <c r="E38" i="40"/>
  <c r="D38" i="40"/>
  <c r="E37" i="40"/>
  <c r="D37" i="40"/>
  <c r="F35" i="40" s="1"/>
  <c r="D35" i="40"/>
  <c r="D14" i="40"/>
  <c r="D15" i="40"/>
  <c r="D16" i="40"/>
  <c r="D17" i="40"/>
  <c r="D18" i="40"/>
  <c r="D19" i="40"/>
  <c r="D20" i="40"/>
  <c r="D21" i="40"/>
  <c r="E31" i="40"/>
  <c r="D31" i="40"/>
  <c r="E30" i="40"/>
  <c r="D30" i="40"/>
  <c r="D29" i="40"/>
  <c r="F28" i="40" s="1"/>
  <c r="D28" i="40"/>
  <c r="E27" i="40"/>
  <c r="D27" i="40"/>
  <c r="E26" i="40"/>
  <c r="D26" i="40"/>
  <c r="E25" i="40"/>
  <c r="D25" i="40"/>
  <c r="E24" i="40"/>
  <c r="D24" i="40"/>
  <c r="F22" i="40" s="1"/>
  <c r="D22" i="40"/>
  <c r="E21" i="40"/>
  <c r="E20" i="40"/>
  <c r="E19" i="40"/>
  <c r="E18" i="40"/>
  <c r="E17" i="40"/>
  <c r="E16" i="40"/>
  <c r="E15" i="40"/>
  <c r="E14" i="40"/>
  <c r="D12" i="40"/>
  <c r="E11" i="40"/>
  <c r="D11" i="40"/>
  <c r="E10" i="40"/>
  <c r="D10" i="40"/>
  <c r="E9" i="40"/>
  <c r="D9" i="40"/>
  <c r="E8" i="40"/>
  <c r="D8" i="40"/>
  <c r="E7" i="40"/>
  <c r="D7" i="40"/>
  <c r="E6" i="40"/>
  <c r="D6" i="40"/>
  <c r="D5" i="40"/>
  <c r="F4" i="40" s="1"/>
  <c r="D4" i="40"/>
  <c r="D23" i="39"/>
  <c r="F23" i="39" s="1"/>
  <c r="D24" i="39"/>
  <c r="D25" i="39"/>
  <c r="D26" i="39"/>
  <c r="D27" i="39"/>
  <c r="F29" i="39"/>
  <c r="D47" i="39"/>
  <c r="F47" i="39" s="1"/>
  <c r="D48" i="39"/>
  <c r="D49" i="39"/>
  <c r="E45" i="39"/>
  <c r="D45" i="39"/>
  <c r="E44" i="39"/>
  <c r="D44" i="39"/>
  <c r="E43" i="39"/>
  <c r="D43" i="39"/>
  <c r="E42" i="39"/>
  <c r="D42" i="39"/>
  <c r="E41" i="39"/>
  <c r="D41" i="39"/>
  <c r="E40" i="39"/>
  <c r="D40" i="39"/>
  <c r="E39" i="39"/>
  <c r="D39" i="39"/>
  <c r="E38" i="39"/>
  <c r="D38" i="39"/>
  <c r="D37" i="39"/>
  <c r="D36" i="39"/>
  <c r="D35" i="39"/>
  <c r="E33" i="39"/>
  <c r="D33" i="39"/>
  <c r="E32" i="39"/>
  <c r="D32" i="39"/>
  <c r="E31" i="39"/>
  <c r="D31" i="39"/>
  <c r="D30" i="39"/>
  <c r="D29" i="39"/>
  <c r="E27" i="39"/>
  <c r="E26" i="39"/>
  <c r="E25" i="39"/>
  <c r="D4" i="39"/>
  <c r="D5" i="39"/>
  <c r="D6" i="39"/>
  <c r="D7" i="39"/>
  <c r="D8" i="39"/>
  <c r="D9" i="39"/>
  <c r="F4" i="39"/>
  <c r="F15" i="39"/>
  <c r="E19" i="39"/>
  <c r="D19" i="39"/>
  <c r="E18" i="39"/>
  <c r="D18" i="39"/>
  <c r="E17" i="39"/>
  <c r="D17" i="39"/>
  <c r="D16" i="39"/>
  <c r="D15" i="39"/>
  <c r="E14" i="39"/>
  <c r="D14" i="39"/>
  <c r="E13" i="39"/>
  <c r="D13" i="39"/>
  <c r="E12" i="39"/>
  <c r="D12" i="39"/>
  <c r="F10" i="39" s="1"/>
  <c r="D11" i="39"/>
  <c r="D10" i="39"/>
  <c r="D65" i="38"/>
  <c r="D66" i="38"/>
  <c r="D67" i="38"/>
  <c r="D68" i="38"/>
  <c r="D69" i="38"/>
  <c r="D70" i="38"/>
  <c r="D71" i="38"/>
  <c r="D72" i="38"/>
  <c r="D73" i="38"/>
  <c r="F64" i="38"/>
  <c r="D75" i="38"/>
  <c r="D76" i="38"/>
  <c r="D77" i="38"/>
  <c r="D78" i="38"/>
  <c r="D79" i="38"/>
  <c r="D80" i="38"/>
  <c r="D81" i="38"/>
  <c r="D82" i="38"/>
  <c r="F83" i="38"/>
  <c r="D88" i="38"/>
  <c r="D89" i="38"/>
  <c r="F85" i="38" s="1"/>
  <c r="D90" i="38"/>
  <c r="D91" i="38"/>
  <c r="F90" i="38"/>
  <c r="D87" i="38"/>
  <c r="D86" i="38"/>
  <c r="D84" i="38"/>
  <c r="D83" i="38"/>
  <c r="E73" i="38"/>
  <c r="E72" i="38"/>
  <c r="E71" i="38"/>
  <c r="E70" i="38"/>
  <c r="E69" i="38"/>
  <c r="E68" i="38"/>
  <c r="E67" i="38"/>
  <c r="E66" i="38"/>
  <c r="D64" i="38"/>
  <c r="D52" i="38"/>
  <c r="D53" i="38"/>
  <c r="D54" i="38"/>
  <c r="D55" i="38"/>
  <c r="D56" i="38"/>
  <c r="F52" i="38"/>
  <c r="D57" i="38"/>
  <c r="D58" i="38"/>
  <c r="D59" i="38"/>
  <c r="D60" i="38"/>
  <c r="F57" i="38"/>
  <c r="E51" i="38"/>
  <c r="D51" i="38"/>
  <c r="E50" i="38"/>
  <c r="D50" i="38"/>
  <c r="E49" i="38"/>
  <c r="D49" i="38"/>
  <c r="E48" i="38"/>
  <c r="D48" i="38"/>
  <c r="E47" i="38"/>
  <c r="D47" i="38"/>
  <c r="F45" i="38" s="1"/>
  <c r="D45" i="38"/>
  <c r="D29" i="38"/>
  <c r="D30" i="38"/>
  <c r="F29" i="38"/>
  <c r="D31" i="38"/>
  <c r="D32" i="38"/>
  <c r="D33" i="38"/>
  <c r="D34" i="38"/>
  <c r="D35" i="38"/>
  <c r="F31" i="38"/>
  <c r="D36" i="38"/>
  <c r="D37" i="38"/>
  <c r="D38" i="38"/>
  <c r="D39" i="38"/>
  <c r="D40" i="38"/>
  <c r="D41" i="38"/>
  <c r="F36" i="38"/>
  <c r="F42" i="38" s="1"/>
  <c r="G19" i="1" s="1"/>
  <c r="D4" i="38"/>
  <c r="D5" i="38"/>
  <c r="D6" i="38"/>
  <c r="D7" i="38"/>
  <c r="F4" i="38"/>
  <c r="D8" i="38"/>
  <c r="D9" i="38"/>
  <c r="D10" i="38"/>
  <c r="F8" i="38"/>
  <c r="D11" i="38"/>
  <c r="D12" i="38"/>
  <c r="F11" i="38"/>
  <c r="D15" i="38"/>
  <c r="D16" i="38"/>
  <c r="D17" i="38"/>
  <c r="D19" i="38"/>
  <c r="D20" i="38"/>
  <c r="D21" i="38"/>
  <c r="D23" i="38"/>
  <c r="D24" i="38"/>
  <c r="D25" i="38"/>
  <c r="F13" i="38"/>
  <c r="L138" i="37"/>
  <c r="J143" i="37"/>
  <c r="J144" i="37"/>
  <c r="J145" i="37"/>
  <c r="J146" i="37"/>
  <c r="L143" i="37"/>
  <c r="L154" i="37"/>
  <c r="L159" i="37"/>
  <c r="L165" i="37"/>
  <c r="J165" i="37"/>
  <c r="L164" i="37"/>
  <c r="J164" i="37"/>
  <c r="L163" i="37"/>
  <c r="J163" i="37"/>
  <c r="L162" i="37"/>
  <c r="J162" i="37"/>
  <c r="L161" i="37"/>
  <c r="J161" i="37"/>
  <c r="J160" i="37"/>
  <c r="J159" i="37"/>
  <c r="L158" i="37"/>
  <c r="J158" i="37"/>
  <c r="L157" i="37"/>
  <c r="J157" i="37"/>
  <c r="L156" i="37"/>
  <c r="J156" i="37"/>
  <c r="J155" i="37"/>
  <c r="J154" i="37"/>
  <c r="L153" i="37"/>
  <c r="J153" i="37"/>
  <c r="L152" i="37"/>
  <c r="J152" i="37"/>
  <c r="L151" i="37"/>
  <c r="J151" i="37"/>
  <c r="L150" i="37"/>
  <c r="J150" i="37"/>
  <c r="L149" i="37"/>
  <c r="J149" i="37"/>
  <c r="J148" i="37"/>
  <c r="J147" i="37"/>
  <c r="L142" i="37"/>
  <c r="J142" i="37"/>
  <c r="L141" i="37"/>
  <c r="J141" i="37"/>
  <c r="L140" i="37"/>
  <c r="J140" i="37"/>
  <c r="J139" i="37"/>
  <c r="J138" i="37"/>
  <c r="J92" i="37"/>
  <c r="J93" i="37"/>
  <c r="J94" i="37"/>
  <c r="J95" i="37"/>
  <c r="J96" i="37"/>
  <c r="L91" i="37"/>
  <c r="J98" i="37"/>
  <c r="J99" i="37"/>
  <c r="J100" i="37"/>
  <c r="J101" i="37"/>
  <c r="J102" i="37"/>
  <c r="L97" i="37" s="1"/>
  <c r="J104" i="37"/>
  <c r="J105" i="37"/>
  <c r="J106" i="37"/>
  <c r="J107" i="37"/>
  <c r="J108" i="37"/>
  <c r="L103" i="37"/>
  <c r="L112" i="37"/>
  <c r="L113" i="37"/>
  <c r="L114" i="37"/>
  <c r="L115" i="37"/>
  <c r="L116" i="37"/>
  <c r="L117" i="37"/>
  <c r="L118" i="37"/>
  <c r="L119" i="37"/>
  <c r="L120" i="37"/>
  <c r="L121" i="37"/>
  <c r="L122" i="37"/>
  <c r="L124" i="37"/>
  <c r="L125" i="37"/>
  <c r="L126" i="37"/>
  <c r="L127" i="37"/>
  <c r="L130" i="37"/>
  <c r="L131" i="37"/>
  <c r="L132" i="37"/>
  <c r="L133" i="37"/>
  <c r="J134" i="37"/>
  <c r="J133" i="37"/>
  <c r="J132" i="37"/>
  <c r="J131" i="37"/>
  <c r="J130" i="37"/>
  <c r="J129" i="37"/>
  <c r="J128" i="37"/>
  <c r="J127" i="37"/>
  <c r="J125" i="37"/>
  <c r="J124" i="37"/>
  <c r="J123" i="37"/>
  <c r="J122" i="37"/>
  <c r="J121" i="37"/>
  <c r="J120" i="37"/>
  <c r="J119" i="37"/>
  <c r="J118" i="37"/>
  <c r="J117" i="37"/>
  <c r="J116" i="37"/>
  <c r="J115" i="37"/>
  <c r="J114" i="37"/>
  <c r="J113" i="37"/>
  <c r="J112" i="37"/>
  <c r="J111" i="37"/>
  <c r="J110" i="37"/>
  <c r="J46" i="37"/>
  <c r="J47" i="37"/>
  <c r="J48" i="37"/>
  <c r="J49" i="37"/>
  <c r="J50" i="37"/>
  <c r="L45" i="37"/>
  <c r="L48" i="37"/>
  <c r="L49" i="37"/>
  <c r="L50" i="37"/>
  <c r="J52" i="37"/>
  <c r="J53" i="37"/>
  <c r="J54" i="37"/>
  <c r="J55" i="37"/>
  <c r="J56" i="37"/>
  <c r="L51" i="37"/>
  <c r="J58" i="37"/>
  <c r="J59" i="37"/>
  <c r="J60" i="37"/>
  <c r="J61" i="37"/>
  <c r="L57" i="37" s="1"/>
  <c r="L60" i="37"/>
  <c r="L61" i="37"/>
  <c r="J64" i="37"/>
  <c r="J65" i="37"/>
  <c r="J66" i="37"/>
  <c r="J67" i="37"/>
  <c r="J68" i="37"/>
  <c r="J69" i="37"/>
  <c r="L65" i="37"/>
  <c r="L66" i="37"/>
  <c r="L67" i="37"/>
  <c r="L68" i="37"/>
  <c r="L69" i="37"/>
  <c r="J71" i="37"/>
  <c r="J72" i="37"/>
  <c r="J73" i="37"/>
  <c r="J74" i="37"/>
  <c r="L70" i="37"/>
  <c r="J76" i="37"/>
  <c r="J77" i="37"/>
  <c r="J78" i="37"/>
  <c r="J79" i="37"/>
  <c r="J80" i="37"/>
  <c r="J81" i="37"/>
  <c r="L75" i="37"/>
  <c r="L78" i="37"/>
  <c r="L79" i="37"/>
  <c r="L80" i="37"/>
  <c r="L81" i="37"/>
  <c r="J83" i="37"/>
  <c r="L82" i="37" s="1"/>
  <c r="J84" i="37"/>
  <c r="J85" i="37"/>
  <c r="J86" i="37"/>
  <c r="J87" i="37"/>
  <c r="J63" i="37"/>
  <c r="J4" i="37"/>
  <c r="J6" i="37"/>
  <c r="J7" i="37"/>
  <c r="J8" i="37"/>
  <c r="J9" i="37"/>
  <c r="L4" i="37"/>
  <c r="J10" i="37"/>
  <c r="J12" i="37"/>
  <c r="J13" i="37"/>
  <c r="J14" i="37"/>
  <c r="J15" i="37"/>
  <c r="L10" i="37"/>
  <c r="J16" i="37"/>
  <c r="J18" i="37"/>
  <c r="L16" i="37" s="1"/>
  <c r="J19" i="37"/>
  <c r="J20" i="37"/>
  <c r="J21" i="37"/>
  <c r="J22" i="37"/>
  <c r="L22" i="37" s="1"/>
  <c r="J24" i="37"/>
  <c r="J25" i="37"/>
  <c r="J26" i="37"/>
  <c r="J27" i="37"/>
  <c r="J28" i="37"/>
  <c r="L28" i="37" s="1"/>
  <c r="J30" i="37"/>
  <c r="J31" i="37"/>
  <c r="J32" i="37"/>
  <c r="J33" i="37"/>
  <c r="J35" i="37"/>
  <c r="J37" i="37"/>
  <c r="J38" i="37"/>
  <c r="J39" i="37"/>
  <c r="J40" i="37"/>
  <c r="J41" i="37"/>
  <c r="L41" i="37"/>
  <c r="L40" i="37"/>
  <c r="L39" i="37"/>
  <c r="L38" i="37"/>
  <c r="L37" i="37"/>
  <c r="K79" i="36"/>
  <c r="K80" i="36"/>
  <c r="K81" i="36"/>
  <c r="K82" i="36"/>
  <c r="K83" i="36"/>
  <c r="K84" i="36"/>
  <c r="K85" i="36"/>
  <c r="K88" i="36"/>
  <c r="K89" i="36"/>
  <c r="K90" i="36"/>
  <c r="K91" i="36"/>
  <c r="K92" i="36"/>
  <c r="K95" i="36"/>
  <c r="K96" i="36"/>
  <c r="K97" i="36"/>
  <c r="K98" i="36"/>
  <c r="K99" i="36"/>
  <c r="K100" i="36"/>
  <c r="J101" i="36"/>
  <c r="J103" i="36"/>
  <c r="J104" i="36"/>
  <c r="J105" i="36"/>
  <c r="K101" i="36" s="1"/>
  <c r="J100" i="36"/>
  <c r="J99" i="36"/>
  <c r="J98" i="36"/>
  <c r="J97" i="36"/>
  <c r="J96" i="36"/>
  <c r="J95" i="36"/>
  <c r="J94" i="36"/>
  <c r="K93" i="36" s="1"/>
  <c r="J93" i="36"/>
  <c r="J92" i="36"/>
  <c r="J91" i="36"/>
  <c r="J90" i="36"/>
  <c r="J89" i="36"/>
  <c r="J88" i="36"/>
  <c r="J87" i="36"/>
  <c r="J86" i="36"/>
  <c r="J85" i="36"/>
  <c r="J84" i="36"/>
  <c r="J83" i="36"/>
  <c r="J82" i="36"/>
  <c r="J81" i="36"/>
  <c r="J80" i="36"/>
  <c r="J79" i="36"/>
  <c r="J78" i="36"/>
  <c r="J77" i="36"/>
  <c r="K56" i="36"/>
  <c r="K57" i="36"/>
  <c r="K58" i="36"/>
  <c r="K59" i="36"/>
  <c r="K60" i="36"/>
  <c r="J61" i="36"/>
  <c r="J62" i="36"/>
  <c r="K61" i="36"/>
  <c r="J63" i="36"/>
  <c r="J65" i="36"/>
  <c r="J66" i="36"/>
  <c r="J67" i="36"/>
  <c r="K63" i="36"/>
  <c r="K68" i="36"/>
  <c r="K70" i="36"/>
  <c r="K73" i="36"/>
  <c r="J73" i="36"/>
  <c r="K72" i="36"/>
  <c r="J72" i="36"/>
  <c r="K71" i="36"/>
  <c r="J71" i="36"/>
  <c r="J70" i="36"/>
  <c r="J69" i="36"/>
  <c r="J68" i="36"/>
  <c r="J60" i="36"/>
  <c r="J59" i="36"/>
  <c r="J58" i="36"/>
  <c r="J57" i="36"/>
  <c r="J56" i="36"/>
  <c r="J55" i="36"/>
  <c r="J54" i="36"/>
  <c r="J4" i="36"/>
  <c r="J5" i="36"/>
  <c r="J6" i="36"/>
  <c r="J7" i="36"/>
  <c r="K4" i="36"/>
  <c r="J8" i="36"/>
  <c r="J9" i="36"/>
  <c r="J10" i="36"/>
  <c r="J11" i="36"/>
  <c r="J12" i="36"/>
  <c r="J13" i="36"/>
  <c r="K8" i="36"/>
  <c r="K16" i="36"/>
  <c r="K17" i="36"/>
  <c r="K18" i="36"/>
  <c r="K19" i="36"/>
  <c r="K20" i="36"/>
  <c r="K21" i="36"/>
  <c r="K22" i="36"/>
  <c r="K23" i="36"/>
  <c r="K24" i="36"/>
  <c r="K25" i="36"/>
  <c r="K26" i="36"/>
  <c r="K27" i="36"/>
  <c r="K28" i="36"/>
  <c r="K29" i="36"/>
  <c r="K30" i="36"/>
  <c r="K31" i="36"/>
  <c r="K32" i="36"/>
  <c r="K33" i="36"/>
  <c r="K34" i="36"/>
  <c r="K36" i="36"/>
  <c r="K37" i="36"/>
  <c r="K38" i="36"/>
  <c r="K39" i="36"/>
  <c r="K40" i="36"/>
  <c r="K41" i="36"/>
  <c r="K42" i="36"/>
  <c r="K43" i="36"/>
  <c r="K45" i="36"/>
  <c r="K46" i="36"/>
  <c r="K47" i="36"/>
  <c r="K48" i="36"/>
  <c r="K49" i="36"/>
  <c r="K50" i="36"/>
  <c r="J50" i="36"/>
  <c r="J49" i="36"/>
  <c r="J48" i="36"/>
  <c r="J47" i="36"/>
  <c r="J46" i="36"/>
  <c r="J45" i="36"/>
  <c r="J44" i="36"/>
  <c r="J43" i="36"/>
  <c r="J42" i="36"/>
  <c r="J41" i="36"/>
  <c r="J40" i="36"/>
  <c r="J39" i="36"/>
  <c r="J38" i="36"/>
  <c r="J37" i="36"/>
  <c r="J36" i="36"/>
  <c r="J35" i="36"/>
  <c r="J34" i="36"/>
  <c r="J33" i="36"/>
  <c r="J32" i="36"/>
  <c r="J31" i="36"/>
  <c r="J30" i="36"/>
  <c r="J29" i="36"/>
  <c r="J28" i="36"/>
  <c r="J27" i="36"/>
  <c r="J26" i="36"/>
  <c r="J25" i="36"/>
  <c r="J24" i="36"/>
  <c r="J23" i="36"/>
  <c r="J22" i="36"/>
  <c r="J21" i="36"/>
  <c r="J20" i="36"/>
  <c r="J19" i="36"/>
  <c r="J18" i="36"/>
  <c r="J17" i="36"/>
  <c r="J16" i="36"/>
  <c r="J15" i="36"/>
  <c r="J14" i="36"/>
  <c r="B4" i="9"/>
  <c r="F4" i="10"/>
  <c r="G4" i="10"/>
  <c r="F5" i="10"/>
  <c r="G5" i="10"/>
  <c r="F6" i="10"/>
  <c r="G6" i="10"/>
  <c r="F16" i="10"/>
  <c r="G16" i="10"/>
  <c r="D4" i="5"/>
  <c r="E4" i="5"/>
  <c r="F4" i="5"/>
  <c r="G4" i="5"/>
  <c r="H4" i="5"/>
  <c r="I4" i="5"/>
  <c r="J4" i="5"/>
  <c r="K4" i="5"/>
  <c r="L4" i="5"/>
  <c r="M4" i="5"/>
  <c r="N4" i="5"/>
  <c r="O4" i="5"/>
  <c r="P4" i="5"/>
  <c r="Q4" i="5"/>
  <c r="R4" i="5"/>
  <c r="S4" i="5"/>
  <c r="T4" i="5"/>
  <c r="U4" i="5"/>
  <c r="V4" i="5"/>
  <c r="W4" i="5"/>
  <c r="X4" i="5"/>
  <c r="Y4" i="5"/>
  <c r="C4" i="5"/>
  <c r="B4" i="5"/>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B5" i="5"/>
  <c r="Y5" i="5"/>
  <c r="X5" i="5"/>
  <c r="W5" i="5"/>
  <c r="V5" i="5"/>
  <c r="U5" i="5"/>
  <c r="T5" i="5"/>
  <c r="S5" i="5"/>
  <c r="R5" i="5"/>
  <c r="Q5" i="5"/>
  <c r="P5" i="5"/>
  <c r="O5" i="5"/>
  <c r="N5" i="5"/>
  <c r="M5" i="5"/>
  <c r="L5" i="5"/>
  <c r="K5" i="5"/>
  <c r="J5" i="5"/>
  <c r="I5" i="5"/>
  <c r="H5" i="5"/>
  <c r="G5" i="5"/>
  <c r="F5" i="5"/>
  <c r="E5" i="5"/>
  <c r="D5" i="5"/>
  <c r="C5" i="5"/>
  <c r="F61" i="40" l="1"/>
  <c r="G27" i="1" s="1"/>
  <c r="F12" i="40"/>
  <c r="F32" i="40" s="1"/>
  <c r="G26" i="1" s="1"/>
  <c r="F35" i="39"/>
  <c r="F50" i="39" s="1"/>
  <c r="G24" i="1" s="1"/>
  <c r="F20" i="39"/>
  <c r="G23" i="1" s="1"/>
  <c r="F74" i="38"/>
  <c r="F93" i="38" s="1"/>
  <c r="G21" i="1" s="1"/>
  <c r="F61" i="38"/>
  <c r="G20" i="1" s="1"/>
  <c r="F26" i="38"/>
  <c r="G18" i="1" s="1"/>
  <c r="L147" i="37"/>
  <c r="L166" i="37" s="1"/>
  <c r="G16" i="1" s="1"/>
  <c r="L110" i="37"/>
  <c r="L135" i="37" s="1"/>
  <c r="G15" i="1" s="1"/>
  <c r="L62" i="37"/>
  <c r="L88" i="37"/>
  <c r="G14" i="1" s="1"/>
  <c r="L34" i="37"/>
  <c r="L42" i="37" s="1"/>
  <c r="G13" i="1" s="1"/>
  <c r="K86" i="36"/>
  <c r="K77" i="36"/>
  <c r="K54" i="36"/>
  <c r="K74" i="36" s="1"/>
  <c r="G10" i="1" s="1"/>
  <c r="K14" i="36"/>
  <c r="K51" i="36" s="1"/>
  <c r="G9" i="1" s="1"/>
  <c r="K106" i="36" l="1"/>
  <c r="G11" i="1" s="1"/>
</calcChain>
</file>

<file path=xl/sharedStrings.xml><?xml version="1.0" encoding="utf-8"?>
<sst xmlns="http://schemas.openxmlformats.org/spreadsheetml/2006/main" count="881" uniqueCount="503">
  <si>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</si>
  <si>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</si>
  <si>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</si>
  <si>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</si>
  <si>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</si>
  <si>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</si>
  <si>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</si>
  <si>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</si>
  <si>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</si>
  <si>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</si>
  <si>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</si>
  <si>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</si>
  <si>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</si>
  <si>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</si>
  <si>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</si>
  <si>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</si>
  <si>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</si>
  <si>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</si>
  <si>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</si>
  <si>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</si>
  <si>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</si>
  <si>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</si>
  <si>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</si>
  <si>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</si>
  <si>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</si>
  <si>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</si>
  <si>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</si>
  <si>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</si>
  <si>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</si>
  <si>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</si>
  <si>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</si>
  <si>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</si>
  <si>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</si>
  <si>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</si>
  <si>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</si>
  <si>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</si>
  <si>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</si>
  <si>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</si>
  <si>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</si>
  <si>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</si>
  <si>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</si>
  <si>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</si>
  <si>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</si>
  <si>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</si>
  <si>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</si>
  <si>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</si>
  <si>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</si>
  <si>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</si>
  <si>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</si>
  <si>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</si>
  <si>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</si>
  <si>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</si>
  <si>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</si>
  <si>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</si>
  <si>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</si>
  <si>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</si>
  <si>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</si>
  <si>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</si>
  <si>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</si>
  <si>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</si>
  <si>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</si>
  <si>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</si>
  <si>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</si>
  <si>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</si>
  <si>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</si>
  <si>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</si>
  <si>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</si>
  <si>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</si>
  <si>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</si>
  <si>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</si>
  <si>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</si>
  <si>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</si>
  <si>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</si>
  <si>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</si>
  <si>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</si>
  <si>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</si>
  <si>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</si>
  <si>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</si>
  <si>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</si>
  <si>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</si>
  <si>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</si>
  <si>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</si>
  <si>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</si>
  <si>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</si>
  <si>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 xml:space="preserve">Source:   
</t>
  </si>
  <si>
    <t>http://www.unaids.org/en/dataanalysis/datatools/aidsinfo/</t>
  </si>
  <si>
    <t xml:space="preserve">Sustainability Analysis for Epidemic Control:  CAMEROON </t>
  </si>
  <si>
    <t>Low Middle</t>
  </si>
  <si>
    <t>Long Term Strategy</t>
  </si>
  <si>
    <t>Generalized</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</si>
  <si>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</si>
  <si>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</si>
  <si>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</si>
  <si>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</si>
  <si>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</si>
  <si>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</si>
  <si>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</si>
  <si>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</si>
  <si>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</si>
  <si>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</si>
  <si>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</si>
  <si>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</si>
  <si>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</si>
  <si>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</si>
  <si>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</si>
  <si>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</si>
  <si>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</si>
  <si>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</si>
  <si>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</si>
  <si>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</si>
  <si>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</si>
  <si>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</si>
  <si>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</si>
  <si>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</si>
  <si>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</si>
  <si>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</si>
  <si>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</si>
  <si>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</si>
  <si>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</si>
  <si>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</si>
  <si>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</si>
  <si>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</si>
  <si>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</si>
  <si>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</si>
  <si>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</si>
  <si>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Check the one answer that best describes the current situation:</t>
  </si>
  <si>
    <t>Q2 Score:</t>
  </si>
  <si>
    <t>Q3 Score:</t>
  </si>
  <si>
    <t>Q4 Score:</t>
  </si>
  <si>
    <t>Q5 Score</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</si>
  <si>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</si>
  <si>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</si>
  <si>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</si>
  <si>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</si>
  <si>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</si>
  <si>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</si>
  <si>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</si>
  <si>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</si>
  <si>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</si>
  <si>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</si>
  <si>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</si>
  <si>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</si>
  <si>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</si>
  <si>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</si>
  <si>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</si>
  <si>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</si>
  <si>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</si>
  <si>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</si>
  <si>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</si>
  <si>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</si>
  <si>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</si>
  <si>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</si>
  <si>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</si>
  <si>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</si>
  <si>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</si>
  <si>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</si>
  <si>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</si>
  <si>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</si>
  <si>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</si>
  <si>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</si>
  <si>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</si>
  <si>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</si>
  <si>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</si>
  <si>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</si>
  <si>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</si>
  <si>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</si>
  <si>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</si>
  <si>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</si>
  <si>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</si>
  <si>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</si>
  <si>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</si>
  <si>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</si>
  <si>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</si>
  <si>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</si>
  <si>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</si>
  <si>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</si>
  <si>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</si>
  <si>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</si>
  <si>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</si>
  <si>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</si>
  <si>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</si>
  <si>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</si>
  <si>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</si>
  <si>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</si>
  <si>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</si>
  <si>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</si>
  <si>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</si>
  <si>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</si>
  <si>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</si>
  <si>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</si>
  <si>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</si>
  <si>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</si>
  <si>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</si>
  <si>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</si>
  <si>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t xml:space="preserve">In country source, i.e., data analysis government used: </t>
  </si>
  <si>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</si>
  <si>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</si>
  <si>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</si>
  <si>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</si>
  <si>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</si>
  <si>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</si>
  <si>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</si>
  <si>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</si>
  <si>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</si>
  <si>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</si>
  <si>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</si>
  <si>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</si>
  <si>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</si>
  <si>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</si>
  <si>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</si>
  <si>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</si>
  <si>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</si>
  <si>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</si>
  <si>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</si>
  <si>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</si>
  <si>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</si>
  <si>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</si>
  <si>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</si>
  <si>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</si>
  <si>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</si>
  <si>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</si>
  <si>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</si>
  <si>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</si>
  <si>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</si>
  <si>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</si>
  <si>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</si>
  <si>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</si>
  <si>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</si>
  <si>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</si>
  <si>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</si>
  <si>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</si>
  <si>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</si>
  <si>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</si>
  <si>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</si>
  <si>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</si>
  <si>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</si>
  <si>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</si>
  <si>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</si>
  <si>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</si>
  <si>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</si>
  <si>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</si>
  <si>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</si>
  <si>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</si>
  <si>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</si>
  <si>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</si>
  <si>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</si>
  <si>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</si>
  <si>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</si>
  <si>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</si>
  <si>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</si>
  <si>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</si>
  <si>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</si>
  <si>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</si>
  <si>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</si>
  <si>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</si>
  <si>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</si>
  <si>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</si>
  <si>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</si>
  <si>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</si>
  <si>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</si>
  <si>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</si>
  <si>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</si>
  <si>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</si>
  <si>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</si>
  <si>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</si>
  <si>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</si>
  <si>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</si>
  <si>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</si>
  <si>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</si>
  <si>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</si>
  <si>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</si>
  <si>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</si>
  <si>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</si>
  <si>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</si>
  <si>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</si>
  <si>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</si>
  <si>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</si>
  <si>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</si>
  <si>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</si>
  <si>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</si>
  <si>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</si>
  <si>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</si>
  <si>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</si>
  <si>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</si>
  <si>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</si>
  <si>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</si>
  <si>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</si>
  <si>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</si>
  <si>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</si>
  <si>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</si>
  <si>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</si>
  <si>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</si>
  <si>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</si>
  <si>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</si>
  <si>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</si>
  <si>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</si>
  <si>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</si>
  <si>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</si>
  <si>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</si>
  <si>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</si>
  <si>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</si>
  <si>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</si>
  <si>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</si>
  <si>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</si>
  <si>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</si>
  <si>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</si>
  <si>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</si>
  <si>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</si>
  <si>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</si>
  <si>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</si>
  <si>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</si>
  <si>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</si>
  <si>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</si>
  <si>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</si>
  <si>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</si>
  <si>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</si>
  <si>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</si>
  <si>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</si>
  <si>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</si>
  <si>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</si>
  <si>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</si>
  <si>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</si>
  <si>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</si>
  <si>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</si>
  <si>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D.  In which of these priority elements does the group recommend PEPFAR invest for this COP?  Why is PEPFAR uniquely qualified to help acheive or address this priority?   Also indicate whether these elements are cross-cutting or specific to certain program areas.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</si>
  <si>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</si>
  <si>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</si>
  <si>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</si>
  <si>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</si>
  <si>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</si>
  <si>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</si>
  <si>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</si>
  <si>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</si>
  <si>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</si>
  <si>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</si>
  <si>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</si>
  <si>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</si>
  <si>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</si>
  <si>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</si>
  <si>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</si>
  <si>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</si>
  <si>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</si>
  <si>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</si>
  <si>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</si>
  <si>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GNI Per Capita (PPP)</t>
  </si>
  <si>
    <t>GDP (PPP)</t>
  </si>
  <si>
    <t>GNI per PLHIV (PPP)</t>
  </si>
  <si>
    <t>*DATA SHOULD MATCH THAT IN SDS TABLE 1.1.2</t>
  </si>
  <si>
    <t># virally
suppressed</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</si>
  <si>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</si>
  <si>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</si>
  <si>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</si>
  <si>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</si>
  <si>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</si>
  <si>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</si>
  <si>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</si>
  <si>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</si>
  <si>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</si>
  <si>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</si>
  <si>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</si>
  <si>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</si>
  <si>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</si>
  <si>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</si>
  <si>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</si>
  <si>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</si>
  <si>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</si>
  <si>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</si>
  <si>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</si>
  <si>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</si>
  <si>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</si>
  <si>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</si>
  <si>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</si>
  <si>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</si>
  <si>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</si>
  <si>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</si>
  <si>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</si>
  <si>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</si>
  <si>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</si>
  <si>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</si>
  <si>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</si>
  <si>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</si>
  <si>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</si>
  <si>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</si>
  <si>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</si>
  <si>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</si>
  <si>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</si>
  <si>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</si>
  <si>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</si>
  <si>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</si>
  <si>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</si>
  <si>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</si>
  <si>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</si>
  <si>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</si>
  <si>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</si>
  <si>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</si>
  <si>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</si>
  <si>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</si>
  <si>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</si>
  <si>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</si>
  <si>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</si>
  <si>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</si>
  <si>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 xml:space="preserve">source for GF came from Global Fund directly </t>
  </si>
  <si>
    <t>NACC Annual Report; PEPFAR COP data; UNAIDS and GFATM data</t>
  </si>
  <si>
    <t>The opinion of UNAIDS and Global Fund is that the response should have been "D. 20-39% of the total cost of latest survey financed by Host Country Government".</t>
  </si>
  <si>
    <t xml:space="preserve">Most recent country prevelance and incidence reports: "RAPPORT ANNUEL 2013 DE LUTTE CONTRE LE VIH/SIDA ET LES IST AU CAMEROUN (NACC) GTC-CNLS
Yaoundé
Avril 2014".
</t>
  </si>
  <si>
    <t>Only prevalence data (not incidence data) is collected. The DHS is conducted every 5 years not every 3 years.  Additionally, UNAIDS stated that data for prevalence is also collected by Key Population, although Global Fund and GRC disagreed.</t>
  </si>
  <si>
    <t>In country source such as government report: Not Applicable.</t>
  </si>
  <si>
    <t>This data is collected, however the interagency and stakeholder teams were unable to come to a consensus on why the data s collected and for what purpose. Is it strategically collected for program planning?  Or is it collected as an after thought on medical forms and not for programmatic purposes?</t>
  </si>
  <si>
    <t>This information is collected by USG and other bilateral and multilateral agencies.  UNAIDS stated that the GRC does conduct size estimations for FSW, and MSM, and that the GRC leads and manages these estmates.</t>
  </si>
  <si>
    <t>In country source, such as government HIV/AIDS expenditure tracking policy, strategy or SOP: "RAPPORT ANNUEL 2013 DE LUTTE CONTRE LE VIH/SIDA ET LES IST AU CAMEROUN (NACC) GTC-CNLS
Yaoundé
Avril 2014".</t>
  </si>
  <si>
    <t>Completed annually with availability of funding. Otherwise completed bi-annually.</t>
  </si>
  <si>
    <t xml:space="preserve">NASA </t>
  </si>
  <si>
    <t>In country source of latest expenditure data made available to the public: "RAPPORT ANNUEL 2013 DE LUTTE CONTRE LE VIH/SIDA ET LES IST AU CAMEROUN (NACC) GTC-CNLS
Yaoundé
Avril 2014"</t>
  </si>
  <si>
    <t>In country reports: Not Applicable.</t>
  </si>
  <si>
    <t>The Gobal Fund agreed with the GRC. However, UNAIDS stated that the response whould be "Yes", and indicated "B. Cost-effectiveness studies or analyses" as the applicable type.</t>
  </si>
  <si>
    <t>HIV/AIDS service delivery HMIS policy/SOP and latest report citation: ANC Registers (provided by ICAP) and "RAPPORT ANNUEL 2013 DE LUTTE CONTRE LE VIH/SIDA ET LES IST AU CAMEROUN (NACC) GTC-CNLS
Yaoundé
Avril 2014".</t>
  </si>
  <si>
    <t>Global Fund and UNAIDS disagreed with the selection of option "F. For Pediatric Treatment".  They do not believe that Pediatric Treatment service delivery data is collected.</t>
  </si>
  <si>
    <t>For each check, in-country source of latest data: "RAPPORT ANNUEL 2013 DE LUTTE CONTRE LE VIH/SIDA ET LES IST AU CAMEROUN (NACC) GTC-CNLS
Yaoundé
Avril 2014".</t>
  </si>
  <si>
    <t>Retention and AIDS-related death rates are not routinely collected as indicators.  Additional comments from Global Fund were that option "E. AIDS-related death rates" also takes place.</t>
  </si>
  <si>
    <t>"RAPPORT ANNUEL 2013 DE LUTTE CONTRE LE VIH/SIDA ET LES IST AU CAMEROUN (NACC) GTC-CNLS
Yaoundé
Avril 2014".</t>
  </si>
  <si>
    <t xml:space="preserve">UNAIDS and Global Fund disagreed with option "B. Collected by age". They did not believe that option "B. Collected by age" should be checked. </t>
  </si>
  <si>
    <t xml:space="preserve">In country source of where HIV/AIDS service delivery data are available to public, such as a website: NACC website </t>
  </si>
  <si>
    <t xml:space="preserve">When the annual progress report is generated. </t>
  </si>
  <si>
    <t>Decision reached in the interagency, GRC and stakeholder meeting for the SID completion at NACC.</t>
  </si>
  <si>
    <t>In country source, i.e., SIMS, readiness assessments: NACC (National AIDS Control Committee) data.</t>
  </si>
  <si>
    <t>ART is provided within 3rd level, regional and district hospitals.  UNAIDS disagreed stating that option "B. 50-79% of facilities in high prevalence/burden locations are providing ART" is more accurate.</t>
  </si>
  <si>
    <t>In country source, i.e.,  readiness assessments: PMTCT Progress Report (NACC)</t>
  </si>
  <si>
    <t>PMTCT Option B+ has just started being rolled out in Cameroon.  As such, "less than 20%" is an accurate number of sites providing access to Option B+ at this time. However, the nationalization of PMTCT is underway and ongoing.  UNAIDS disagreed stating it believed an accurate desciption is "C. 21-49% of facilities in high prevalence/burden locations are providing Option B+:".</t>
  </si>
  <si>
    <t>In country source, i.e. MOH report: "RAPPORT ANNUEL 2013 DE LUTTE CONTRE LE VIH/SIDA ET LES IST AU CAMEROUN (NACC) GTC-CNLS
Yaoundé
Avril 2014".</t>
  </si>
  <si>
    <t>In country source, i.e. government annual HIV/AIDS report: "RAPPORT ANNUEL 2013 DE LUTTE CONTRE LE VIH/SIDA ET LES IST AU CAMEROUN (NACC) GTC-CNLS
Yaoundé
Avril 2014".</t>
  </si>
  <si>
    <t>In country source, i.e., government strategy/plan/SOP, HIV/AIDS Human Rights assessment report: "UNAIDS Legal Assessment Report".</t>
  </si>
  <si>
    <t>The government provides financial support to PLHIV associations for their advocacy efforts regarding the right to non-discriminatory access to HIV/AIDS services.  UNAIDS and Global Fund believed that a national policy exists on HIV/AIDS de-stigmatization.</t>
  </si>
  <si>
    <t xml:space="preserve"> In country HRH assessments; HRIS data; in country training assessments; SIMS Above site SF tool "HRH Staffing CEE" SOURCE: "RAPPORT ANNUEL 2013 DE LUTTE CONTRE LE VIH/SIDA ET LES IST AU CAMEROUN (NACC) GTC-CNLS
Yaoundé
Avril 2014".</t>
  </si>
  <si>
    <t xml:space="preserve">In country PEPFAR HRH transition plan and documentation: Unknown Source/Mising source/dissent recorded from stakeholders </t>
  </si>
  <si>
    <t xml:space="preserve">UNAIDS and Global Fund believed the answer should be "B. There is an inventory and plan for transition of donor-supported workers, but it has been only partially implemented to date". </t>
  </si>
  <si>
    <t xml:space="preserve">In country source, i.e. report on HRH reform or civil service reform: The sources were NACC and discussions in stakeholders meetings to discuss the SID and complete it. Stakeholders present included NACC, PEPFAR Interagency team, CSO's, UNAIDS and the French Embassy. Additionally, the Global Fund contributed virtually. </t>
  </si>
  <si>
    <t xml:space="preserve">Salaries have been revalorised by an increase of 5% for all civil service workers.  The Global Fund believed that the correct answer is option A: "NO". </t>
  </si>
  <si>
    <t>SIMS Above Site-SF Tool, "Pre-Service Education" CEE or if other country team knowledge: NACC policy and NACC confimed at stakeholders SID meeting.</t>
  </si>
  <si>
    <t xml:space="preserve">Nurses, Midwives and faculties of Medecine.  The Global Fund stated that the first and fourth options ("content  updated for all HIV/AIDS services" and "updated curriculum includes practicums at high volume clinical/social services sites") should not be checked. </t>
  </si>
  <si>
    <t xml:space="preserve">Country Team Knowledge, with NACC confirmation at stakeholders SID meeting. </t>
  </si>
  <si>
    <t>PMTCT and Pediatric Care (PEPFAR); Adult Care (ESTHER).</t>
  </si>
  <si>
    <t xml:space="preserve">National HRIS document </t>
  </si>
  <si>
    <t>Support is needed to include a better monitoring of new skills/competences acquisition by health wokers as well as their involvement in specific programs like HIV/AIDS.</t>
  </si>
  <si>
    <t>Most health wokers are put on payroll. Community health workers are not considered health personnel.</t>
  </si>
  <si>
    <t>Data from NASA.</t>
  </si>
  <si>
    <t>Cameroon located in the 35%-45% bracket.</t>
  </si>
  <si>
    <t>Same as above.</t>
  </si>
  <si>
    <t>In country source, i.e., NHA, MOH, Condom assessment report: PEPFAR/GFATM Data and "RAPPORT ANNUEL 2013 DE LUTTE CONTRE LE VIH/SIDA ET LES IST AU CAMEROUN (NACC) GTC-CNLS
Yaoundé
Avril 2014".</t>
  </si>
  <si>
    <t>"RAPPORT ANNUEL 2013 DE LUTTE CONTRE LE VIH/SIDA ET LES IST AU CAMEROUN (NACC) GTC-CNLS
Yaoundé
Avril 2014", and consensus reached at meeting with PEPFAR/UNAIDS/GFATM, NACC and stakeholders.</t>
  </si>
  <si>
    <t>In country source, i.e., supply chain assessment report, LMIS data: Not Applicable.</t>
  </si>
  <si>
    <t>In country Assessment Report: Not Applicable.</t>
  </si>
  <si>
    <t>In country sources, i.e., QM/QI strategic plan/SOP, QM/QI Assessment Report: DQA/SQA PEPFAR Cameroon/CDC.</t>
  </si>
  <si>
    <t>For HIV related LAB this does exist.</t>
  </si>
  <si>
    <t>QM/QI Strategy document: DQA/SQA PEPFAR Cameroon/CDC.</t>
  </si>
  <si>
    <t>Current GRC (aka WHO) SOP/technical guidelines for PMTCT and ART.</t>
  </si>
  <si>
    <t>New guidelines were recently adopted to reflect test and treat perspectives, respecting the WHO 2013 guidelines.</t>
  </si>
  <si>
    <t>In country sources, i.e., report, presentation, or annual plan indicating use of data for quality improvement: N/A</t>
  </si>
  <si>
    <t xml:space="preserve">In country sources, i.e., post-transition report or documentation: Not Applicable. There have been no transitioned sites </t>
  </si>
  <si>
    <t>Does not apply, as no sites have been transitioned as of yet.</t>
  </si>
  <si>
    <t xml:space="preserve">Global Fund agrees with the indicated response but UNAIDS dissents, indicating a Yes to this question and  also checking the seond box. (use of data to determine quality of programs and services) </t>
  </si>
  <si>
    <t>In country source, i.e. national budget, budget summary or report for 2014: National Budget, "RAPPORT ANNUEL 2013 DE LUTTE CONTRE LE VIH/SIDA ET LES IST AU CAMEROUN (NACC) GTC-CNLS
Yaoundé
Avril 2014", and consensus reached at meeting with PEPFAR/UNAIDS/GFATM, NACC and stakeholders.</t>
  </si>
  <si>
    <t>In country source, i.e. national budget, budget summary or report for 2014: National Budget, "RAPPORT ANNUEL 2013 DE LUTTE CONTRE LE VIH/SIDA ET LES IST AU CAMEROUN (NACC) GTC-CNLS
Yaoundé
Avril 2014", and consensus reached at meeting with PEPFAR/UNAIDS/GFATM, NACC and other stakeholders.</t>
  </si>
  <si>
    <t>OGAC-provided data sheet (follows tab E)
Original Source: IMF Government Finance Statistics.</t>
  </si>
  <si>
    <t>OGAC-provided data sheet (follows tab E)
Original sources: WHO and World Bank.</t>
  </si>
  <si>
    <t>NASA or NHA data: NASA and NHA.</t>
  </si>
  <si>
    <t xml:space="preserve">In country source, i.e., NASA data, national expenditure analysis report: NASA, USAID KP knowledge </t>
  </si>
  <si>
    <t>In country documentation of strategic plan or annual planning, "RAPPORT ANNUEL 2013 DE LUTTE CONTRE LE VIH/SIDA ET LES IST AU CAMEROUN (NACC) GTC-CNLS
Yaoundé
Avril 2014", and consensus reached at meeting with PEPFAR/UNAIDS/GFATM, NACC and stakeholders.</t>
  </si>
  <si>
    <t xml:space="preserve">UNAIDS and Global Fund  believed that the first and third options ("Epidemiological data are used" and "Financial data are used") should also be checked. </t>
  </si>
  <si>
    <t>In country government source, i.e., presentation, GIS data, planning document: "RAPPORT ANNUEL 2013 DE LUTTE CONTRE LE VIH/SIDA ET LES IST AU CAMEROUN (NACC) GTC-CNLS
Yaoundé
Avril 2014", and consensus reached at meeting with PEPFAR/UNAIDS/GFATM, NACC and stakeholders.</t>
  </si>
  <si>
    <t xml:space="preserve">UNAIDS and Global Fund believed the response should be option C. "20-49% of HIV/AIDS service delivery sites yield 80% or more of possible HIV test results or ART clients". </t>
  </si>
  <si>
    <t>In country source: policy/SOP: "RAPPORT ANNUEL 2013 DE LUTTE CONTRE LE VIH/SIDA ET LES IST AU CAMEROUN (NACC) GTC-CNLS
Yaoundé
Avril 2014", and consensus reached at meeting with PEPFAR/UNAIDS/GFATM, NACC and stakeholders.</t>
  </si>
  <si>
    <t>In country source, i.e., government document, report or presentation: Meeting at NACC, and NACC confirmed a "NO" answer to this question.</t>
  </si>
  <si>
    <t>In country sources for each checked: PMTCT bottle neck analysis.</t>
  </si>
  <si>
    <t>In 2013 and 2014, Cameroon paid a higher percentage due to an urgent procurement because of emergency ARV stock-outs.</t>
  </si>
  <si>
    <r>
      <rPr>
        <sz val="11"/>
        <rFont val="Calibri"/>
        <family val="2"/>
        <scheme val="minor"/>
      </rPr>
      <t>OGAC-provided data sheet (follows tab E)
derived from:</t>
    </r>
    <r>
      <rPr>
        <u/>
        <sz val="11"/>
        <rFont val="Calibri"/>
        <family val="2"/>
        <scheme val="minor"/>
      </rPr>
      <t xml:space="preserve"> http://www.mcc.gov/pages/selection/scorecards</t>
    </r>
  </si>
  <si>
    <t>NACC confirmed that the response is "NO" to this question.</t>
  </si>
  <si>
    <t>OGAC-provided data sheet (follows tab E)
Data derived from Open Budget Index (http://survey.internationalbudget.org/) and PEFA data (www.pefa.org).</t>
  </si>
  <si>
    <t>OGAC-provided data sheet (follows tab E)
Data derived from Public Expenditure and Financial Accountability Framework (www.pefa.org).</t>
  </si>
  <si>
    <t xml:space="preserve">No data available. </t>
  </si>
  <si>
    <t xml:space="preserve">Global Funds stated that the "Involvement in surveys/studies" box should not be checked. </t>
  </si>
  <si>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</si>
  <si>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No EEI data available. However, there are no laws restricting civil society on this matter.</t>
  </si>
  <si>
    <t xml:space="preserve">In country source, i.e., name of law or policy: See comments section. </t>
  </si>
  <si>
    <t>Criminalization of HIV transmission is under the law that condemns voluntary transmission of STI.  Global Fund and UNAIDS believed that the second box option "HIV testing disclosure policies or age requirements" should also be checked.</t>
  </si>
  <si>
    <t>In country source, i.e., the name of laws and policies: "RAPPORT ANNUEL 2013 DE LUTTE CONTRE LE VIH/SIDA ET LES IST AU CAMEROUN (NACC) GTC-CNLS
Yaoundé
Avril 2014", and consensus reached at meeting with PEPFAR/UNAIDS/GFATM, NACC and stakeholders.</t>
  </si>
  <si>
    <t xml:space="preserve">UNAIDS and Global Fund believed that NONE of these boxes should be checked except the "For children orphaned or affected by HIV/AIDS" box. </t>
  </si>
  <si>
    <t>In country source, name of legislation: Cameroon Health Sector Partnership Strategy 2009.</t>
  </si>
  <si>
    <t>UNAIDS and Global Fund stated that the answer should be "A. No".</t>
  </si>
  <si>
    <t>In country source, name of current strategy: HIV/AIDS National Strategic Plan 2014-2017.</t>
  </si>
  <si>
    <t xml:space="preserve">UNAIDS and Global Fund believed that the answer should be "C. Yes, a data-driven prioritization approach was used that coordinated the investments of multiple funding sources". </t>
  </si>
  <si>
    <t xml:space="preserve">In country source, i.e., Coordination data or reports: See comments, and consensus was reached duirng inter-stakeholder meeting to complete the SID. </t>
  </si>
  <si>
    <t>Though the host country government coordinates all HIV/AIDS activities, it does not track and map all HIV/AIDS activities and funding of  donor implementing partners, civil society organizations and private sector. UNAIDS and Global Fund believed that the first three boxes ("Of Civil Society Organizations", "Of private sector", and "Of donor implementing partners") should be checked and that the last box ("Joint operational plans are developed that include key activities of all implementing agencies") should be UN-checked.</t>
  </si>
  <si>
    <t>In country source for each checked: "RAPPORT ANNUEL 2013 DE LUTTE CONTRE LE VIH/SIDA ET LES IST AU CAMEROUN (NACC) GTC-CNLS
Yaoundé
Avril 2014", and consensus reached at meeting with PEPFAR/UNAIDS/GFATM, NACC and stakeholders.</t>
  </si>
  <si>
    <t>UNAIDS and Global Fund believed that the third box ("In technical decision-making") should also be checked.</t>
  </si>
  <si>
    <t>In country source, name of legislation or policy: "RAPPORT ANNUEL 2013 DE LUTTE CONTRE LE VIH/SIDA ET LES IST AU CAMEROUN (NACC) GTC-CNLS, Yaoundé
Avril 2014", and consensus reached at meeting with PEPFAR/UNAIDS/GFATM, NACC and stakeholders.</t>
  </si>
  <si>
    <t>All elements under 'domestic program and service delivery' domain are critical to sustainability.  This is also a domain with the potential for achieving improvements in the 2-3 years.  In the next two years PEPFAR interventions will focus on: achieving 80% treatment coverage for people living with HIV (PLHIV) including key populations at 12 health districts with higest HIV burden in the country; building government capacity in management of HIV-related commodities; training health care staff and community health care workers; and ensuring quality standards through implementation of SIMS and DQA.  Under 'institutionalized data availability' domaine, a significant level of investment will also focus on strategic information, although the capacity of host government to routinely collect and make available timely, comprehensive and quality HIV/AIDS data will also depend on available financial resources.  PEPFAR will leverage the U.S Government's wider efforts (through Chief of Mission and U.S. Embassy sections) to promote accountability, transparency, and good governance in anticipation that this may affect the health financing and strategic investments, accountability and transparency domains, although the extent to which we may see improvements in the short-term is unclear due to extenuating factors, availability of sufficient domestic resources to address competing interests across various ministries, including public health; external private flows; and political climate, etc.</t>
  </si>
  <si>
    <r>
      <rPr>
        <sz val="11"/>
        <rFont val="Calibri"/>
        <family val="2"/>
        <scheme val="minor"/>
      </rPr>
      <t>Compared to most countries, Cameroon has few donors investing in the health sector in general.  With specific regards to HIV/AIDS, key donors include the Global Fund, Government of Cameroon, PEPFAR and the French government (French financial support mobilized through debt-relief program, C2D).  Other one time donors include the World Bank and the German Government.  Some of these development partners are involved in addressing the following priority elements:
• Access and Demand: The French government works to strengthen care and treatment programs, including monitoring and evaluation in twenty four (24) accredited treatment centers referred to as CTAs mainly in the PEPFAR-supported regions.  One question that will come up is whether we are planning to also work in these treatment centers.  If yes, how do we ensure our activities are complementary?  The joint Global Fund TB-HIV Concept Note currently under revision, conditions a portion of financing towards key population programming and antiretroviral drugs (ARVs) and laboratory reagents for all PLHIV.  Global Fund-financed interventions will focus service delivery interventions in non-PEPFAR priority areas, although providing commodities for all health districts including PEPFAR-supported health districts.
• Commodity Security: The Global Fund provides a significant amount of resources towards ARVs and other HIV/AIDS commodities including laboratory reagents for PLHIV. As of today, the Central Medical Warehouse is currently overstocked due to availability of adult ARV commodities procured with one-time commitments from World Bank and French government, and GRC emergency allocations made in 2013.  The bulk of current Adult ARV stock is expected to last through August 2015.  Additional procurements include $10 million worth of ARVs mobilized through PEPFAR COP FY 2014, $2.3 million for procurement of pediatric ARVs (through ACT initiative), GRC FY 2015 funds (allocation unknown), and additional funds from Global Fund Round 10 extension.   If the Global Fund Concept Note is accepted and projections are correct, stocks to be purchased by Global Fund, Government of Cameroon and a limited amount from PEPFAR (COP FY 2015), could last until early 2017.  UNFPA Cameroon and the USAID provide support for condoms and lubricants. However, with PEPFAR’s focus on demand creation, the dependence on approval of the Global Fund Concept Note, and the Government of Cameroon’s usual delay in releasing counterpart funding, stock out of ARVs (especially pediatric ARVs) and laboratory reagents cannot be ruled out in the future.</t>
    </r>
    <r>
      <rPr>
        <sz val="11"/>
        <color theme="1"/>
        <rFont val="Calibri"/>
        <family val="2"/>
        <scheme val="minor"/>
      </rPr>
      <t xml:space="preserve">
</t>
    </r>
  </si>
  <si>
    <t xml:space="preserve">Due to the declining fiscal environment for key donors, the Global Fund is in the best position to make the necessary investments for priority elements not receiving support currently. Under the leadership of the host Government, the joint Global Fund TB-HIV Concept Note is currently under revision. This provides a unique opportunity to ensure that the Global Fund addresses and strengthens these areas. </t>
  </si>
  <si>
    <t xml:space="preserve">In order to accelerate progress towards sustained epidemic control, PEPFAR Cameroon has identified the following specific aspects that require urgent attention with COP funds:  
1. Domestic Program and Service Delivery Domain:
a. In the treatment program area, demand creation and access to treatment for all populations including key populations, the military and HIV-positive pregnant women is low, with coverage at 23% - 32%. PEPFAR Cameroon is working where the majority of PLHIVs live and where treatment is available. PEPFAR Cameroon will use this position to leverage and increase demand, ensure access to treatment, and strengthen retention in the highest HIV burdened districts and among the most affected key populations.
b. Quality management is a cross-cutting element, as there is no robust national quality assurance system. PEPFAR Cameroon will build on its ongoing experience in service quality improvement through regular supervisory visits, mentoring, and quality assessment which are conducted jointly with the Government of Cameroon. Additionally, experience with laboratory capacity building to scale up quality will be important.
c. HRH remains a cross-cutting element with shortage of HIV/AIDS healthcare workers at high yield sites. PEPFAR Cameroon’s engagement will ensure healthcare workers focus on initiation, retention, adherence and tracking of patients on treatment. Training for these healthcare staff will be critical.
d. Supply chain is a cross-cutting element that is focused on building the public pharmaceutical system to ensure availability of essential medicines and critical commodities that support public health programs such as malaria, tuberculosis, and HIV/AIDS.  PEPFAR is currently the only donor providing significant technical assistance resources to strengthen commodity security.  Improving the national and regional supply chain system will help address deficiencies in supply chain management in order to ensure uninterrupted access to life-saving medicines.
2. Institutionalized Data Availability Domain:  Although Cameroon collects various data, the quality is usually questionable or limited. PEPFAR Cameroon’s investments in a national DHIS 2, combined with regular data quality assessment and performance of HIV Impact Assessment (HIA) and key populations’ studies will be necessary.
</t>
  </si>
  <si>
    <t>Regarding epidemiologic and health data, PEPFAR Cameroon has initiated plans to conduct an HIV Impact assessment (HIA) to help advance surveillance methods, fill in data gaps and support measurement of national outcomes and impact. Future investments as part of the new strategy that Cameroon will adopt for COP 2015 include planned activities in the cross-cutting areas of supply chain management, laboratory systems strengthening, strategic information, training in leadership and good governance designed to produce strategic, targeted, and sustainable improvements in Cameroon’s health system that will result in a sustained epidemic control. PEPFAR Cameroon will support a cascade of training activities at the district and community levels in support of the Government of Cameroon’s decentralization goals and PEPFAR Cameroon’s vision to improve engagement with civil society organizations. Additional advocacy items will include free monitoring tests (CD4 and viral load testing) and policies in favor of the ACT initiative goals in Cameroon. Health diplomacy efforts will be aligned with accountability in the health care sector, together with growing diplomatic engagement to address corruption, promote governance, and increase transparency in public financial management. 
PEPFAR Cameroon is uniquely placed to help build quality (adult, pediatrics KP, and PMTCT) services through HRH training, support for linkages, adherence, retention, and a strong monitoring program that can be gradually transitioned to the Government of Cameroon. This is because PEPFAR Cameroon started supporting quality PMTCT programs three years ago, while treatment and care support recently started with COP 2014 resources. These activities are being carried out in collaboration with the Government of Cameroon and the Global Fund, wherein PEPFAR Cameroon provides HRH, quality improvement, linkages, retention, adherence, ARVs for PMTCT, and a buffer of ARVs for adults in the four PEPFAR-supported regions. The Global Fund complements PEPFAR Cameroon’s contributions by providing ARVs and reagents for all PLHIV except pregnant women in four regions. It will take 2-3 years to fully transition the quality improvement and monitoring aspects of the PEPFAR Cameroon program, but the Government of Cameroon and the Global Fund will purchase over 90% of the reagents and ARVs needed. Appendix A of SDS provides additional information on core, near-core activities for COP FY 2015.</t>
  </si>
  <si>
    <t>UNAIDS believed the first box "Using findings from cost-effectiveness or efficiency studies to modify operations or interventions" should also be checked.</t>
  </si>
  <si>
    <t xml:space="preserve"> "RAPPORT ANNUEL 2013 DE LUTTE CONTRE LE VIH/SIDA ET LES IST AU CAMEROUN (NACC) GTC-CNLS
Yaoundé
Avril 2014", and consensus reached at meeting with PEPFAR/UNAIDS/GFATM, NACC and stakeholders.</t>
  </si>
  <si>
    <t>RAPPORT ANNUEL 2013 DE LUTTE CONTRE LE VIH/SIDA ET LES IST AU CAMEROUN (NACC) GTC-CNLS
Yaoundé
Avril 2014, Consensus reached at meeting with PEPFAR/UNAIDS/GFATM, NACC and stakeholders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</si>
</sst>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4"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
      <b/>
      <sz val="11"/>
      <name val="Calibri"/>
      <family val="2"/>
      <scheme val="minor"/>
    </font>
    <font>
      <sz val="8"/>
      <name val="Calibri"/>
      <family val="2"/>
      <scheme val="minor"/>
    </font>
    <font>
      <sz val="9"/>
      <name val="Calibri"/>
      <family val="2"/>
      <scheme val="minor"/>
    </font>
    <font>
      <sz val="10"/>
      <name val="Calibri"/>
      <family val="2"/>
      <scheme val="minor"/>
    </font>
    <font>
      <u/>
      <sz val="11"/>
      <name val="Calibri"/>
      <family val="2"/>
      <scheme val="minor"/>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89">
    <border>
      <left/>
      <right/>
      <top/>
      <bottom/>
      <diagonal/>
    </border>
    <border>
      <left/>
      <right/>
      <top style="hair">
        <color auto="1"/>
      </top>
      <bottom style="hair">
        <color auto="1"/>
      </bottom>
      <diagonal/>
    </border>
    <border>
      <left style="hair">
        <color indexed="64"/>
      </left>
      <right style="hair">
        <color indexed="64"/>
      </right>
      <top style="hair">
        <color indexed="64"/>
      </top>
      <bottom style="hair">
        <color indexed="64"/>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indexed="64"/>
      </bottom>
      <diagonal/>
    </border>
    <border>
      <left/>
      <right/>
      <top/>
      <bottom style="thin">
        <color indexed="64"/>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indexed="64"/>
      </left>
      <right/>
      <top/>
      <bottom/>
      <diagonal/>
    </border>
    <border>
      <left style="thin">
        <color auto="1"/>
      </left>
      <right/>
      <top style="thin">
        <color indexed="64"/>
      </top>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s>
  <cellStyleXfs count="4">
    <xf numFmtId="0" fontId="0" fillId="0" borderId="0"/>
    <xf numFmtId="0" fontId="9" fillId="0" borderId="0"/>
    <xf numFmtId="0" fontId="9" fillId="0" borderId="0" applyFill="0"/>
    <xf numFmtId="0" fontId="21" fillId="0" borderId="0" applyNumberFormat="0" applyFill="0" applyBorder="0" applyAlignment="0" applyProtection="0"/>
  </cellStyleXfs>
  <cellXfs count="571">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17"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2"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8" fillId="0" borderId="58" xfId="0" applyFont="1" applyBorder="1" applyAlignment="1">
      <alignment horizontal="center" vertical="center" wrapText="1"/>
    </xf>
    <xf numFmtId="0" fontId="0" fillId="0" borderId="0" xfId="0"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6" fillId="0" borderId="0" xfId="0" applyFont="1"/>
    <xf numFmtId="0" fontId="26" fillId="0" borderId="0" xfId="0" applyFont="1" applyAlignment="1">
      <alignment horizontal="right"/>
    </xf>
    <xf numFmtId="0" fontId="0" fillId="10" borderId="66" xfId="0" applyFont="1" applyFill="1" applyBorder="1" applyAlignment="1">
      <alignment horizontal="center" wrapText="1"/>
    </xf>
    <xf numFmtId="0" fontId="0" fillId="10" borderId="67" xfId="0" applyFont="1" applyFill="1" applyBorder="1" applyAlignment="1">
      <alignment horizontal="center" wrapText="1"/>
    </xf>
    <xf numFmtId="0" fontId="0" fillId="10" borderId="71" xfId="0"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21" fillId="0" borderId="75" xfId="3" applyBorder="1" applyAlignment="1">
      <alignment wrapText="1"/>
    </xf>
    <xf numFmtId="0" fontId="21" fillId="0" borderId="0" xfId="3" applyAlignment="1">
      <alignment wrapText="1"/>
    </xf>
    <xf numFmtId="0" fontId="21" fillId="0" borderId="76" xfId="3" applyBorder="1" applyAlignment="1">
      <alignment wrapText="1"/>
    </xf>
    <xf numFmtId="0" fontId="21" fillId="0" borderId="76" xfId="3" applyBorder="1" applyAlignment="1">
      <alignment horizontal="left" wrapText="1"/>
    </xf>
    <xf numFmtId="0" fontId="8" fillId="10" borderId="65" xfId="0" applyFont="1" applyFill="1" applyBorder="1"/>
    <xf numFmtId="0" fontId="0" fillId="10" borderId="77" xfId="0" applyFill="1" applyBorder="1" applyAlignment="1">
      <alignment wrapText="1"/>
    </xf>
    <xf numFmtId="165" fontId="0" fillId="10" borderId="74" xfId="0" applyNumberFormat="1" applyFill="1" applyBorder="1"/>
    <xf numFmtId="0" fontId="22" fillId="10" borderId="77" xfId="0" applyFont="1" applyFill="1" applyBorder="1" applyAlignment="1">
      <alignment wrapText="1"/>
    </xf>
    <xf numFmtId="165" fontId="0" fillId="10" borderId="74" xfId="0" applyNumberFormat="1" applyFill="1" applyBorder="1" applyAlignment="1">
      <alignment horizontal="right"/>
    </xf>
    <xf numFmtId="0" fontId="0" fillId="10" borderId="77" xfId="0" applyFill="1" applyBorder="1"/>
    <xf numFmtId="0" fontId="0" fillId="10" borderId="75" xfId="0" applyFill="1" applyBorder="1"/>
    <xf numFmtId="0" fontId="0" fillId="10" borderId="0" xfId="0" applyFill="1" applyAlignment="1">
      <alignment horizontal="right"/>
    </xf>
    <xf numFmtId="0" fontId="0" fillId="10" borderId="76" xfId="0" applyFill="1" applyBorder="1" applyAlignment="1">
      <alignment horizontal="right"/>
    </xf>
    <xf numFmtId="0" fontId="0" fillId="10" borderId="39" xfId="0" applyFill="1" applyBorder="1" applyAlignment="1">
      <alignment horizontal="right"/>
    </xf>
    <xf numFmtId="0" fontId="0" fillId="10" borderId="78" xfId="0" applyFill="1" applyBorder="1" applyAlignment="1">
      <alignment horizontal="right"/>
    </xf>
    <xf numFmtId="0" fontId="0" fillId="10" borderId="74" xfId="0" applyFill="1" applyBorder="1" applyAlignment="1">
      <alignment horizontal="right"/>
    </xf>
    <xf numFmtId="0" fontId="8" fillId="0" borderId="76" xfId="0" applyFont="1" applyBorder="1"/>
    <xf numFmtId="0" fontId="0" fillId="0" borderId="77" xfId="0" applyBorder="1" applyAlignment="1">
      <alignment wrapText="1"/>
    </xf>
    <xf numFmtId="10" fontId="0" fillId="0" borderId="74" xfId="0" applyNumberFormat="1" applyBorder="1"/>
    <xf numFmtId="0" fontId="22" fillId="0" borderId="77" xfId="0" applyFont="1" applyBorder="1" applyAlignment="1">
      <alignment wrapText="1"/>
    </xf>
    <xf numFmtId="165" fontId="0" fillId="0" borderId="74" xfId="0" applyNumberFormat="1" applyBorder="1" applyAlignment="1">
      <alignment horizontal="right"/>
    </xf>
    <xf numFmtId="0" fontId="0" fillId="0" borderId="77" xfId="0" applyBorder="1"/>
    <xf numFmtId="165" fontId="0" fillId="0" borderId="74" xfId="0" applyNumberFormat="1" applyBorder="1"/>
    <xf numFmtId="0" fontId="0" fillId="0" borderId="75" xfId="0" applyBorder="1" applyAlignment="1">
      <alignment horizontal="right"/>
    </xf>
    <xf numFmtId="0" fontId="0" fillId="0" borderId="76" xfId="0" applyBorder="1" applyAlignment="1">
      <alignment horizontal="right" wrapText="1"/>
    </xf>
    <xf numFmtId="0" fontId="0" fillId="0" borderId="39" xfId="0" applyBorder="1" applyAlignment="1">
      <alignment horizontal="right" wrapText="1"/>
    </xf>
    <xf numFmtId="0" fontId="0" fillId="0" borderId="78" xfId="0" applyBorder="1" applyAlignment="1">
      <alignment horizontal="right" wrapText="1"/>
    </xf>
    <xf numFmtId="0" fontId="0" fillId="0" borderId="74" xfId="0" applyBorder="1" applyAlignment="1">
      <alignment horizontal="right" wrapText="1"/>
    </xf>
    <xf numFmtId="0" fontId="0" fillId="0" borderId="76" xfId="0" applyBorder="1" applyAlignment="1">
      <alignment horizontal="right"/>
    </xf>
    <xf numFmtId="0" fontId="8" fillId="10" borderId="76" xfId="0" applyFont="1" applyFill="1" applyBorder="1"/>
    <xf numFmtId="0" fontId="0" fillId="10" borderId="75" xfId="0" applyFill="1" applyBorder="1" applyAlignment="1">
      <alignment horizontal="right"/>
    </xf>
    <xf numFmtId="0" fontId="0" fillId="10" borderId="76" xfId="0" applyFill="1" applyBorder="1" applyAlignment="1">
      <alignment horizontal="right" wrapText="1"/>
    </xf>
    <xf numFmtId="0" fontId="0" fillId="10" borderId="39" xfId="0" applyFill="1" applyBorder="1" applyAlignment="1">
      <alignment horizontal="right" wrapText="1"/>
    </xf>
    <xf numFmtId="0" fontId="0" fillId="10" borderId="78" xfId="0" applyFill="1" applyBorder="1" applyAlignment="1">
      <alignment horizontal="right" wrapText="1"/>
    </xf>
    <xf numFmtId="0" fontId="0" fillId="10" borderId="74" xfId="0" applyFill="1" applyBorder="1" applyAlignment="1">
      <alignment horizontal="right" wrapText="1"/>
    </xf>
    <xf numFmtId="0" fontId="22" fillId="0" borderId="77" xfId="0" applyFont="1" applyFill="1" applyBorder="1" applyAlignment="1">
      <alignment wrapText="1"/>
    </xf>
    <xf numFmtId="165" fontId="0" fillId="9" borderId="74" xfId="0" applyNumberFormat="1" applyFill="1" applyBorder="1" applyAlignment="1">
      <alignment horizontal="right"/>
    </xf>
    <xf numFmtId="0" fontId="0" fillId="0" borderId="0" xfId="0" applyAlignment="1">
      <alignment horizontal="right" wrapText="1"/>
    </xf>
    <xf numFmtId="0" fontId="0" fillId="0" borderId="74" xfId="0" applyFont="1" applyBorder="1" applyAlignment="1">
      <alignment horizontal="right" wrapText="1"/>
    </xf>
    <xf numFmtId="0" fontId="0" fillId="0" borderId="76" xfId="0" applyFill="1" applyBorder="1" applyAlignment="1">
      <alignment horizontal="right"/>
    </xf>
    <xf numFmtId="165" fontId="0" fillId="0" borderId="74" xfId="0" applyNumberFormat="1" applyFill="1" applyBorder="1" applyAlignment="1">
      <alignment horizontal="right"/>
    </xf>
    <xf numFmtId="0" fontId="0" fillId="0" borderId="39" xfId="0" applyBorder="1" applyAlignment="1">
      <alignment horizontal="right"/>
    </xf>
    <xf numFmtId="0" fontId="0" fillId="0" borderId="78" xfId="0" applyBorder="1" applyAlignment="1">
      <alignment horizontal="right"/>
    </xf>
    <xf numFmtId="0" fontId="0" fillId="0" borderId="74" xfId="0" applyBorder="1" applyAlignment="1">
      <alignment horizontal="right"/>
    </xf>
    <xf numFmtId="0" fontId="0" fillId="0" borderId="75" xfId="0" applyBorder="1"/>
    <xf numFmtId="0" fontId="22" fillId="9" borderId="77" xfId="0" applyFont="1" applyFill="1" applyBorder="1" applyAlignment="1">
      <alignment wrapText="1"/>
    </xf>
    <xf numFmtId="0" fontId="8" fillId="0" borderId="70" xfId="0" applyFont="1" applyBorder="1"/>
    <xf numFmtId="0" fontId="0" fillId="0" borderId="68" xfId="0" applyBorder="1"/>
    <xf numFmtId="165" fontId="0" fillId="0" borderId="61" xfId="0" applyNumberFormat="1" applyBorder="1"/>
    <xf numFmtId="0" fontId="0" fillId="0" borderId="68" xfId="0" applyBorder="1" applyAlignment="1">
      <alignment wrapText="1"/>
    </xf>
    <xf numFmtId="165" fontId="0" fillId="0" borderId="61" xfId="0" applyNumberFormat="1" applyBorder="1" applyAlignment="1">
      <alignment horizontal="right"/>
    </xf>
    <xf numFmtId="0" fontId="0" fillId="0" borderId="79" xfId="0" applyBorder="1"/>
    <xf numFmtId="0" fontId="0" fillId="0" borderId="34" xfId="0" applyBorder="1" applyAlignment="1">
      <alignment horizontal="right"/>
    </xf>
    <xf numFmtId="0" fontId="0" fillId="0" borderId="70" xfId="0" applyBorder="1" applyAlignment="1">
      <alignment horizontal="right" wrapText="1"/>
    </xf>
    <xf numFmtId="0" fontId="0" fillId="0" borderId="40" xfId="0" applyBorder="1" applyAlignment="1">
      <alignment horizontal="right" wrapText="1"/>
    </xf>
    <xf numFmtId="0" fontId="0" fillId="0" borderId="80" xfId="0" applyBorder="1" applyAlignment="1">
      <alignment horizontal="right" wrapText="1"/>
    </xf>
    <xf numFmtId="0" fontId="0" fillId="0" borderId="61" xfId="0" applyBorder="1" applyAlignment="1">
      <alignment horizontal="right" wrapText="1"/>
    </xf>
    <xf numFmtId="0" fontId="0" fillId="0" borderId="70" xfId="0" applyBorder="1" applyAlignment="1">
      <alignment horizontal="right"/>
    </xf>
    <xf numFmtId="165" fontId="0" fillId="0" borderId="0" xfId="0" applyNumberFormat="1" applyAlignment="1">
      <alignment horizontal="right"/>
    </xf>
    <xf numFmtId="165" fontId="0" fillId="0" borderId="0" xfId="0" applyNumberFormat="1"/>
    <xf numFmtId="0" fontId="0" fillId="0" borderId="17"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9" fillId="0" borderId="0" xfId="2" applyFill="1"/>
    <xf numFmtId="10" fontId="0" fillId="0" borderId="0" xfId="0" applyNumberFormat="1" applyFill="1"/>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3" fillId="3" borderId="0" xfId="0" applyFont="1" applyFill="1" applyBorder="1" applyProtection="1">
      <protection locked="0"/>
    </xf>
    <xf numFmtId="0" fontId="0" fillId="3" borderId="0" xfId="0" applyFill="1" applyBorder="1" applyProtection="1">
      <protection locked="0"/>
    </xf>
    <xf numFmtId="0" fontId="0" fillId="3" borderId="6" xfId="0" applyFill="1" applyBorder="1" applyProtection="1">
      <protection locked="0"/>
    </xf>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6"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lignment wrapText="1"/>
    </xf>
    <xf numFmtId="0" fontId="0" fillId="0" borderId="26" xfId="0" applyBorder="1" applyAlignment="1">
      <alignment wrapText="1"/>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58" xfId="0" applyFont="1" applyBorder="1" applyAlignment="1" applyProtection="1">
      <alignment horizontal="center"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17" xfId="0" applyBorder="1" applyProtection="1"/>
    <xf numFmtId="0" fontId="0" fillId="0" borderId="17" xfId="0" applyFill="1" applyBorder="1" applyProtection="1"/>
    <xf numFmtId="0" fontId="8" fillId="0" borderId="48"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1"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5" xfId="0" applyFont="1" applyFill="1" applyBorder="1" applyAlignment="1">
      <alignment horizontal="center" wrapText="1"/>
    </xf>
    <xf numFmtId="0" fontId="0" fillId="10" borderId="86" xfId="0" applyFont="1" applyFill="1" applyBorder="1" applyAlignment="1">
      <alignment horizontal="center" wrapText="1"/>
    </xf>
    <xf numFmtId="165" fontId="0" fillId="10" borderId="0" xfId="0" applyNumberFormat="1" applyFill="1" applyBorder="1"/>
    <xf numFmtId="0" fontId="0" fillId="10" borderId="87" xfId="0" applyFill="1" applyBorder="1"/>
    <xf numFmtId="165" fontId="0" fillId="0" borderId="0" xfId="0" applyNumberFormat="1" applyBorder="1"/>
    <xf numFmtId="0" fontId="0" fillId="0" borderId="87" xfId="0" applyBorder="1"/>
    <xf numFmtId="165" fontId="0" fillId="0" borderId="34" xfId="0" applyNumberFormat="1" applyBorder="1"/>
    <xf numFmtId="0" fontId="0" fillId="0" borderId="88"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13" xfId="0" applyBorder="1" applyProtection="1"/>
    <xf numFmtId="0" fontId="0" fillId="0" borderId="52" xfId="0" applyBorder="1" applyProtection="1"/>
    <xf numFmtId="0" fontId="0" fillId="0" borderId="13" xfId="0" applyBorder="1" applyAlignment="1" applyProtection="1">
      <alignment horizontal="left" vertical="center"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8" fillId="0" borderId="42"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8" fillId="0" borderId="58" xfId="0" applyFont="1" applyBorder="1" applyAlignment="1" applyProtection="1">
      <alignment horizontal="center" vertical="center" wrapText="1"/>
      <protection locked="0"/>
    </xf>
    <xf numFmtId="0" fontId="8" fillId="0" borderId="0" xfId="0" applyFont="1" applyBorder="1" applyProtection="1">
      <protection locked="0"/>
    </xf>
    <xf numFmtId="0" fontId="0" fillId="0" borderId="84" xfId="0" applyBorder="1" applyAlignment="1" applyProtection="1">
      <alignment horizontal="right"/>
      <protection locked="0"/>
    </xf>
    <xf numFmtId="0" fontId="0" fillId="0" borderId="84" xfId="0" applyBorder="1" applyAlignment="1" applyProtection="1">
      <alignment horizontal="right" wrapText="1"/>
      <protection locked="0"/>
    </xf>
    <xf numFmtId="0" fontId="0" fillId="0" borderId="84" xfId="0" applyBorder="1" applyAlignment="1" applyProtection="1">
      <alignment horizontal="left" wrapText="1"/>
      <protection locked="0"/>
    </xf>
    <xf numFmtId="0" fontId="0" fillId="0" borderId="84" xfId="0" applyBorder="1" applyProtection="1">
      <protection locked="0"/>
    </xf>
    <xf numFmtId="0" fontId="8" fillId="0" borderId="13" xfId="0" applyFont="1" applyBorder="1" applyAlignment="1" applyProtection="1">
      <alignment horizontal="left" vertical="center" wrapText="1"/>
      <protection locked="0"/>
    </xf>
    <xf numFmtId="0" fontId="8" fillId="0" borderId="52" xfId="0" applyFont="1" applyBorder="1" applyAlignment="1" applyProtection="1">
      <alignment horizontal="left" vertical="center" wrapText="1"/>
      <protection locked="0"/>
    </xf>
    <xf numFmtId="0" fontId="0" fillId="0" borderId="52" xfId="0" applyBorder="1" applyProtection="1">
      <protection locked="0"/>
    </xf>
    <xf numFmtId="0" fontId="0" fillId="0" borderId="84" xfId="0" applyFill="1" applyBorder="1" applyProtection="1">
      <protection locked="0"/>
    </xf>
    <xf numFmtId="0" fontId="0" fillId="0" borderId="13" xfId="0" applyFill="1" applyBorder="1" applyProtection="1">
      <protection locked="0"/>
    </xf>
    <xf numFmtId="0" fontId="0" fillId="0" borderId="52" xfId="0" applyFill="1" applyBorder="1" applyProtection="1">
      <protection locked="0"/>
    </xf>
    <xf numFmtId="0" fontId="8" fillId="0" borderId="9" xfId="0" applyFont="1" applyBorder="1" applyAlignment="1" applyProtection="1">
      <alignment horizontal="right"/>
      <protection locked="0"/>
    </xf>
    <xf numFmtId="0" fontId="0" fillId="0" borderId="84" xfId="0" applyFont="1" applyBorder="1" applyAlignment="1" applyProtection="1">
      <alignment horizontal="right"/>
      <protection locked="0"/>
    </xf>
    <xf numFmtId="0" fontId="0" fillId="0" borderId="13" xfId="0" applyFont="1" applyBorder="1" applyProtection="1">
      <protection locked="0"/>
    </xf>
    <xf numFmtId="0" fontId="0" fillId="0" borderId="52" xfId="0" applyFont="1" applyBorder="1" applyProtection="1">
      <protection locked="0"/>
    </xf>
    <xf numFmtId="0" fontId="0" fillId="0" borderId="84" xfId="0" applyFont="1" applyBorder="1" applyProtection="1">
      <protection locked="0"/>
    </xf>
    <xf numFmtId="0" fontId="0" fillId="0" borderId="0" xfId="0" applyFont="1" applyProtection="1">
      <protection locked="0"/>
    </xf>
    <xf numFmtId="0" fontId="0" fillId="0" borderId="13" xfId="0" applyBorder="1" applyAlignment="1" applyProtection="1">
      <alignment horizontal="right"/>
      <protection locked="0"/>
    </xf>
    <xf numFmtId="4" fontId="0" fillId="0" borderId="0" xfId="0" applyNumberFormat="1"/>
    <xf numFmtId="0" fontId="0" fillId="8" borderId="34" xfId="0" applyFill="1" applyBorder="1" applyAlignment="1">
      <alignment wrapText="1"/>
    </xf>
    <xf numFmtId="0" fontId="8" fillId="8" borderId="34" xfId="0" applyFont="1" applyFill="1" applyBorder="1" applyAlignment="1" applyProtection="1">
      <protection locked="0"/>
    </xf>
    <xf numFmtId="0" fontId="0" fillId="8" borderId="34" xfId="0" applyFill="1" applyBorder="1" applyAlignment="1"/>
    <xf numFmtId="0" fontId="0" fillId="8" borderId="57" xfId="0" applyFill="1" applyBorder="1" applyAlignment="1" applyProtection="1">
      <protection locked="0"/>
    </xf>
    <xf numFmtId="0" fontId="29" fillId="0" borderId="23" xfId="0" applyFont="1" applyBorder="1" applyAlignment="1">
      <alignment horizontal="center" vertical="center" wrapText="1"/>
    </xf>
    <xf numFmtId="0" fontId="29" fillId="0" borderId="24" xfId="0" applyFont="1" applyBorder="1" applyAlignment="1">
      <alignment horizontal="center" vertical="center" wrapText="1"/>
    </xf>
    <xf numFmtId="0" fontId="22" fillId="0" borderId="0" xfId="0" applyFont="1" applyAlignment="1" applyProtection="1">
      <alignment horizontal="left" vertical="top" wrapText="1"/>
      <protection locked="0"/>
    </xf>
    <xf numFmtId="0" fontId="22" fillId="8" borderId="57" xfId="0" applyFont="1" applyFill="1" applyBorder="1" applyAlignment="1"/>
    <xf numFmtId="0" fontId="29" fillId="0" borderId="23" xfId="0" applyFont="1" applyBorder="1" applyAlignment="1" applyProtection="1">
      <alignment horizontal="center" vertical="center" wrapText="1"/>
      <protection locked="0"/>
    </xf>
    <xf numFmtId="0" fontId="29" fillId="0" borderId="24" xfId="0" applyFont="1" applyBorder="1" applyAlignment="1" applyProtection="1">
      <alignment horizontal="center" vertical="center" wrapText="1"/>
      <protection locked="0"/>
    </xf>
    <xf numFmtId="0" fontId="22" fillId="0" borderId="49" xfId="0" applyFont="1" applyBorder="1" applyAlignment="1" applyProtection="1">
      <alignment horizontal="left" vertical="top" wrapText="1"/>
      <protection locked="0"/>
    </xf>
    <xf numFmtId="0" fontId="22" fillId="0" borderId="31" xfId="0" applyFont="1" applyBorder="1" applyAlignment="1" applyProtection="1">
      <alignment horizontal="left" vertical="top" wrapText="1"/>
      <protection locked="0"/>
    </xf>
    <xf numFmtId="0" fontId="29" fillId="0" borderId="43" xfId="0" applyFont="1" applyBorder="1" applyAlignment="1" applyProtection="1">
      <alignment horizontal="center" vertical="center" wrapText="1"/>
      <protection locked="0"/>
    </xf>
    <xf numFmtId="0" fontId="29" fillId="0" borderId="10" xfId="0" applyFont="1" applyBorder="1" applyAlignment="1" applyProtection="1">
      <alignment horizontal="left" vertical="center"/>
      <protection locked="0"/>
    </xf>
    <xf numFmtId="0" fontId="29" fillId="0" borderId="9" xfId="0" applyFont="1" applyBorder="1" applyAlignment="1" applyProtection="1">
      <alignment horizontal="left" vertical="center"/>
      <protection locked="0"/>
    </xf>
    <xf numFmtId="0" fontId="22" fillId="8" borderId="34" xfId="0" applyFont="1" applyFill="1" applyBorder="1" applyAlignment="1"/>
    <xf numFmtId="0" fontId="29" fillId="0" borderId="27" xfId="0" applyFont="1" applyBorder="1" applyAlignment="1">
      <alignment horizontal="center" vertical="center" wrapText="1"/>
    </xf>
    <xf numFmtId="0" fontId="29" fillId="0" borderId="58" xfId="0" applyFont="1" applyBorder="1" applyAlignment="1">
      <alignment horizontal="center" vertical="center" wrapText="1"/>
    </xf>
    <xf numFmtId="0" fontId="29" fillId="0" borderId="10" xfId="0" applyFont="1" applyBorder="1" applyAlignment="1">
      <alignment horizontal="left" vertical="center"/>
    </xf>
    <xf numFmtId="0" fontId="29" fillId="0" borderId="9" xfId="0" applyFont="1" applyBorder="1" applyAlignment="1">
      <alignment horizontal="left" vertical="center"/>
    </xf>
    <xf numFmtId="0" fontId="29" fillId="0" borderId="0" xfId="0" applyFont="1" applyBorder="1" applyAlignment="1">
      <alignment horizontal="left" vertical="center"/>
    </xf>
    <xf numFmtId="0" fontId="22" fillId="0" borderId="0" xfId="0" applyFont="1" applyAlignment="1">
      <alignment horizontal="left" vertical="top" wrapText="1"/>
    </xf>
    <xf numFmtId="0" fontId="8" fillId="0" borderId="9" xfId="0" applyFont="1" applyBorder="1" applyAlignment="1" applyProtection="1">
      <alignment horizontal="left" vertical="center" wrapText="1"/>
      <protection locked="0"/>
    </xf>
    <xf numFmtId="0" fontId="8" fillId="8" borderId="34" xfId="0" applyFont="1" applyFill="1" applyBorder="1" applyAlignment="1" applyProtection="1">
      <alignment wrapText="1"/>
      <protection locked="0"/>
    </xf>
    <xf numFmtId="0" fontId="8" fillId="0" borderId="0" xfId="0" applyFont="1" applyBorder="1" applyAlignment="1">
      <alignment horizontal="left" vertical="center" wrapText="1"/>
    </xf>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34" xfId="0" applyBorder="1" applyAlignment="1" applyProtection="1">
      <alignment horizontal="center"/>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0" fontId="0" fillId="0" borderId="26" xfId="0" applyBorder="1" applyAlignment="1" applyProtection="1">
      <alignment horizontal="center"/>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8" borderId="17" xfId="0" applyFill="1" applyBorder="1" applyAlignment="1" applyProtection="1">
      <alignment horizontal="center"/>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3" xfId="0" applyBorder="1" applyAlignment="1" applyProtection="1">
      <alignment horizontal="left" wrapText="1"/>
      <protection locked="0"/>
    </xf>
    <xf numFmtId="0" fontId="0" fillId="0" borderId="41" xfId="0" applyBorder="1" applyAlignment="1" applyProtection="1">
      <alignment horizontal="left" vertical="top" wrapText="1"/>
      <protection locked="0"/>
    </xf>
    <xf numFmtId="0" fontId="3" fillId="0" borderId="28" xfId="0" applyFont="1" applyBorder="1" applyAlignment="1" applyProtection="1">
      <alignment horizontal="left" vertical="top" wrapText="1"/>
      <protection locked="0"/>
    </xf>
    <xf numFmtId="0" fontId="3" fillId="0" borderId="31" xfId="0" applyFont="1" applyBorder="1" applyAlignment="1" applyProtection="1">
      <alignment horizontal="left" vertical="top" wrapText="1"/>
      <protection locked="0"/>
    </xf>
    <xf numFmtId="0" fontId="3" fillId="0" borderId="36" xfId="0" applyFont="1" applyBorder="1" applyAlignment="1" applyProtection="1">
      <alignment horizontal="left" vertical="top" wrapText="1"/>
      <protection locked="0"/>
    </xf>
    <xf numFmtId="0" fontId="0" fillId="0" borderId="26" xfId="0" applyBorder="1" applyAlignment="1" applyProtection="1">
      <alignment horizontal="center" wrapText="1"/>
      <protection locked="0"/>
    </xf>
    <xf numFmtId="0" fontId="3" fillId="0" borderId="29" xfId="0" applyFont="1" applyBorder="1" applyAlignment="1" applyProtection="1">
      <alignment horizontal="left" vertical="top" wrapText="1"/>
      <protection locked="0"/>
    </xf>
    <xf numFmtId="0" fontId="3" fillId="0" borderId="32" xfId="0" applyFont="1" applyBorder="1" applyAlignment="1" applyProtection="1">
      <alignment horizontal="left" vertical="top" wrapText="1"/>
      <protection locked="0"/>
    </xf>
    <xf numFmtId="0" fontId="3" fillId="0" borderId="37" xfId="0" applyFont="1" applyBorder="1" applyAlignment="1" applyProtection="1">
      <alignment horizontal="left" vertical="top" wrapText="1"/>
      <protection locked="0"/>
    </xf>
    <xf numFmtId="0" fontId="8" fillId="0" borderId="42" xfId="0" applyFont="1" applyBorder="1" applyAlignment="1" applyProtection="1">
      <alignment horizontal="right"/>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3" xfId="0" applyFont="1" applyBorder="1" applyAlignment="1" applyProtection="1">
      <alignment horizontal="left"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0" fillId="0" borderId="58" xfId="0" applyBorder="1" applyAlignment="1" applyProtection="1">
      <alignment vertical="top" wrapText="1"/>
      <protection locked="0"/>
    </xf>
    <xf numFmtId="0" fontId="0" fillId="0" borderId="49" xfId="0" applyBorder="1" applyAlignment="1" applyProtection="1">
      <alignment vertical="top" wrapText="1"/>
      <protection locked="0"/>
    </xf>
    <xf numFmtId="0" fontId="0" fillId="0" borderId="59" xfId="0" applyBorder="1" applyAlignment="1" applyProtection="1">
      <alignment vertical="top" wrapText="1"/>
      <protection locked="0"/>
    </xf>
    <xf numFmtId="0" fontId="0" fillId="0" borderId="0" xfId="0" applyBorder="1" applyAlignment="1" applyProtection="1">
      <alignment horizontal="center" wrapText="1"/>
      <protection locked="0"/>
    </xf>
    <xf numFmtId="0" fontId="0" fillId="0" borderId="29" xfId="0" applyBorder="1" applyAlignment="1" applyProtection="1">
      <alignment wrapText="1"/>
      <protection locked="0"/>
    </xf>
    <xf numFmtId="0" fontId="0" fillId="0" borderId="32" xfId="0" applyBorder="1" applyAlignment="1" applyProtection="1">
      <alignment wrapText="1"/>
      <protection locked="0"/>
    </xf>
    <xf numFmtId="0" fontId="0" fillId="0" borderId="0" xfId="0" applyBorder="1" applyAlignment="1" applyProtection="1">
      <alignment horizontal="left" vertical="top"/>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left"/>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37" xfId="0" applyBorder="1" applyAlignment="1" applyProtection="1">
      <alignment wrapText="1"/>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31" fillId="0" borderId="28" xfId="0" applyFont="1" applyBorder="1" applyAlignment="1" applyProtection="1">
      <alignment horizontal="left" vertical="top" wrapText="1"/>
      <protection locked="0"/>
    </xf>
    <xf numFmtId="0" fontId="31" fillId="0" borderId="31" xfId="0" applyFont="1" applyBorder="1" applyAlignment="1" applyProtection="1">
      <alignment horizontal="left" vertical="top" wrapText="1"/>
      <protection locked="0"/>
    </xf>
    <xf numFmtId="0" fontId="31" fillId="0" borderId="36" xfId="0" applyFont="1" applyBorder="1" applyAlignment="1" applyProtection="1">
      <alignment horizontal="left" vertical="top" wrapText="1"/>
      <protection locked="0"/>
    </xf>
    <xf numFmtId="0" fontId="22" fillId="0" borderId="58" xfId="0" applyFont="1" applyBorder="1" applyAlignment="1" applyProtection="1">
      <alignment horizontal="left" vertical="top" wrapText="1"/>
      <protection locked="0"/>
    </xf>
    <xf numFmtId="0" fontId="22" fillId="0" borderId="49" xfId="0" applyFont="1" applyBorder="1" applyAlignment="1" applyProtection="1">
      <alignment horizontal="left" vertical="top" wrapText="1"/>
      <protection locked="0"/>
    </xf>
    <xf numFmtId="0" fontId="8" fillId="0" borderId="43" xfId="0" applyFont="1" applyBorder="1" applyAlignment="1" applyProtection="1">
      <alignment horizontal="right"/>
      <protection locked="0"/>
    </xf>
    <xf numFmtId="0" fontId="0" fillId="0" borderId="26" xfId="0" applyBorder="1" applyAlignment="1">
      <alignment wrapText="1"/>
    </xf>
    <xf numFmtId="0" fontId="22" fillId="0" borderId="44" xfId="0" applyFont="1" applyBorder="1" applyAlignment="1" applyProtection="1">
      <alignment horizontal="left" vertical="top" wrapText="1"/>
      <protection locked="0"/>
    </xf>
    <xf numFmtId="0" fontId="22" fillId="0" borderId="45" xfId="0" applyFont="1" applyBorder="1" applyAlignment="1" applyProtection="1">
      <alignment horizontal="left" vertical="top" wrapText="1"/>
      <protection locked="0"/>
    </xf>
    <xf numFmtId="0" fontId="22" fillId="0" borderId="53" xfId="0" applyFont="1" applyBorder="1" applyAlignment="1" applyProtection="1">
      <alignment horizontal="left" vertical="top" wrapText="1"/>
      <protection locked="0"/>
    </xf>
    <xf numFmtId="0" fontId="22" fillId="0" borderId="46" xfId="0" applyFont="1" applyBorder="1" applyAlignment="1" applyProtection="1">
      <alignment horizontal="left" vertical="top" wrapText="1"/>
      <protection locked="0"/>
    </xf>
    <xf numFmtId="0" fontId="22" fillId="0" borderId="29" xfId="0" applyFont="1" applyBorder="1" applyAlignment="1" applyProtection="1">
      <alignment horizontal="left" vertical="top" wrapText="1"/>
      <protection locked="0"/>
    </xf>
    <xf numFmtId="0" fontId="22" fillId="0" borderId="32" xfId="0" applyFont="1" applyBorder="1" applyAlignment="1" applyProtection="1">
      <alignment horizontal="left" vertical="top" wrapText="1"/>
      <protection locked="0"/>
    </xf>
    <xf numFmtId="0" fontId="22" fillId="0" borderId="41" xfId="0" applyFont="1" applyBorder="1" applyAlignment="1" applyProtection="1">
      <alignment horizontal="left" vertical="top" wrapText="1"/>
      <protection locked="0"/>
    </xf>
    <xf numFmtId="0" fontId="22" fillId="0" borderId="37" xfId="0" applyFont="1" applyBorder="1" applyAlignment="1" applyProtection="1">
      <alignment horizontal="left" vertical="top" wrapText="1"/>
      <protection locked="0"/>
    </xf>
    <xf numFmtId="0" fontId="0" fillId="0" borderId="0" xfId="0" applyBorder="1" applyAlignment="1">
      <alignment wrapText="1"/>
    </xf>
    <xf numFmtId="0" fontId="0" fillId="0" borderId="34" xfId="0" applyBorder="1" applyAlignment="1">
      <alignment wrapText="1"/>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0" fillId="0" borderId="34" xfId="0" applyBorder="1" applyAlignment="1">
      <alignment horizontal="center" wrapText="1"/>
    </xf>
    <xf numFmtId="0" fontId="8" fillId="0" borderId="54" xfId="0" applyFont="1" applyBorder="1" applyAlignment="1" applyProtection="1">
      <alignment horizontal="right"/>
      <protection locked="0"/>
    </xf>
    <xf numFmtId="0" fontId="8" fillId="0" borderId="55" xfId="0" applyFont="1" applyBorder="1" applyAlignment="1" applyProtection="1">
      <alignment horizontal="right"/>
      <protection locked="0"/>
    </xf>
    <xf numFmtId="0" fontId="8" fillId="0" borderId="56" xfId="0" applyFont="1" applyBorder="1" applyAlignment="1" applyProtection="1">
      <alignment horizontal="right"/>
      <protection locked="0"/>
    </xf>
    <xf numFmtId="0" fontId="0" fillId="8" borderId="57" xfId="0" applyFill="1" applyBorder="1" applyAlignment="1">
      <alignment horizontal="center"/>
    </xf>
    <xf numFmtId="0" fontId="0" fillId="0" borderId="19"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0" fillId="0" borderId="43" xfId="0" applyBorder="1" applyAlignment="1" applyProtection="1">
      <alignment horizontal="left" vertical="center" wrapText="1"/>
      <protection locked="0"/>
    </xf>
    <xf numFmtId="0" fontId="0" fillId="0" borderId="26" xfId="0" applyBorder="1" applyAlignment="1">
      <alignment horizontal="left" vertical="center" wrapText="1"/>
    </xf>
    <xf numFmtId="0" fontId="0" fillId="0" borderId="26" xfId="0" applyBorder="1" applyAlignment="1">
      <alignment horizontal="center" wrapText="1"/>
    </xf>
    <xf numFmtId="0" fontId="0" fillId="0" borderId="0" xfId="0" applyBorder="1" applyAlignment="1">
      <alignment horizontal="center" wrapText="1"/>
    </xf>
    <xf numFmtId="0" fontId="0" fillId="0" borderId="53"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0" fillId="0" borderId="42" xfId="0" applyBorder="1" applyAlignment="1" applyProtection="1">
      <alignment horizontal="left" vertical="center" wrapText="1"/>
      <protection locked="0"/>
    </xf>
    <xf numFmtId="0" fontId="17" fillId="0" borderId="26" xfId="0" applyFont="1" applyBorder="1" applyAlignment="1">
      <alignment horizontal="left" wrapText="1"/>
    </xf>
    <xf numFmtId="0" fontId="32" fillId="0" borderId="28" xfId="0" applyFont="1" applyBorder="1" applyAlignment="1" applyProtection="1">
      <alignment horizontal="left" vertical="top" wrapText="1"/>
      <protection locked="0"/>
    </xf>
    <xf numFmtId="0" fontId="32" fillId="0" borderId="31" xfId="0" applyFont="1" applyBorder="1" applyAlignment="1" applyProtection="1">
      <alignment horizontal="left" vertical="top" wrapText="1"/>
      <protection locked="0"/>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52" xfId="0" applyBorder="1" applyAlignment="1">
      <alignment horizontal="center" wrapText="1"/>
    </xf>
    <xf numFmtId="0" fontId="0" fillId="0" borderId="50" xfId="0" applyBorder="1" applyAlignment="1" applyProtection="1">
      <alignment horizontal="left" vertical="center" wrapText="1"/>
      <protection locked="0"/>
    </xf>
    <xf numFmtId="0" fontId="0" fillId="0" borderId="51" xfId="0" applyBorder="1" applyAlignment="1" applyProtection="1">
      <alignment horizontal="left" vertical="center" wrapText="1"/>
      <protection locked="0"/>
    </xf>
    <xf numFmtId="0" fontId="0" fillId="8" borderId="17" xfId="0" applyFill="1" applyBorder="1" applyAlignment="1">
      <alignment horizontal="center"/>
    </xf>
    <xf numFmtId="0" fontId="0" fillId="0" borderId="47" xfId="0"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0" fillId="0" borderId="40" xfId="0" applyFill="1" applyBorder="1" applyAlignment="1" applyProtection="1">
      <alignment horizontal="left" vertical="center" wrapText="1"/>
      <protection locked="0"/>
    </xf>
    <xf numFmtId="0" fontId="17" fillId="0" borderId="26" xfId="0" applyFont="1" applyFill="1" applyBorder="1" applyAlignment="1">
      <alignment horizontal="left" wrapText="1"/>
    </xf>
    <xf numFmtId="0" fontId="22" fillId="0" borderId="44" xfId="0" applyFont="1" applyFill="1" applyBorder="1" applyAlignment="1" applyProtection="1">
      <alignment horizontal="left" vertical="top" wrapText="1"/>
      <protection locked="0"/>
    </xf>
    <xf numFmtId="0" fontId="22" fillId="0" borderId="45" xfId="0" applyFont="1" applyFill="1" applyBorder="1" applyAlignment="1" applyProtection="1">
      <alignment horizontal="left" vertical="top" wrapText="1"/>
      <protection locked="0"/>
    </xf>
    <xf numFmtId="0" fontId="22" fillId="0" borderId="46"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0" xfId="0" applyBorder="1" applyAlignment="1">
      <alignment horizontal="left" vertical="top" wrapText="1"/>
    </xf>
    <xf numFmtId="0" fontId="0" fillId="0" borderId="45" xfId="0" applyBorder="1" applyAlignment="1" applyProtection="1">
      <alignment horizontal="left" vertical="center" wrapText="1"/>
      <protection locked="0"/>
    </xf>
    <xf numFmtId="0" fontId="22" fillId="0" borderId="28" xfId="0" applyFont="1" applyBorder="1" applyAlignment="1" applyProtection="1">
      <alignment horizontal="left" vertical="top" wrapText="1"/>
      <protection locked="0"/>
    </xf>
    <xf numFmtId="0" fontId="22" fillId="0" borderId="31" xfId="0" applyFont="1" applyBorder="1" applyAlignment="1" applyProtection="1">
      <alignment horizontal="left" vertical="top" wrapText="1"/>
      <protection locked="0"/>
    </xf>
    <xf numFmtId="0" fontId="22" fillId="0" borderId="36"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3" fillId="0" borderId="0" xfId="0" applyFont="1" applyAlignment="1">
      <alignment horizontal="left"/>
    </xf>
    <xf numFmtId="0" fontId="17" fillId="0" borderId="26" xfId="0" applyFont="1" applyBorder="1" applyAlignment="1">
      <alignment horizontal="left"/>
    </xf>
    <xf numFmtId="0" fontId="0" fillId="0" borderId="38" xfId="0" applyBorder="1" applyAlignment="1" applyProtection="1">
      <alignment vertical="center" wrapText="1"/>
      <protection locked="0"/>
    </xf>
    <xf numFmtId="0" fontId="0" fillId="0" borderId="39" xfId="0" applyBorder="1" applyAlignment="1" applyProtection="1">
      <alignment vertical="center" wrapText="1"/>
      <protection locked="0"/>
    </xf>
    <xf numFmtId="0" fontId="8" fillId="0" borderId="47"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34" xfId="0" applyBorder="1" applyAlignment="1">
      <alignment horizontal="center" vertical="top" wrapText="1"/>
    </xf>
    <xf numFmtId="0" fontId="30" fillId="0" borderId="28" xfId="0" applyFont="1" applyBorder="1" applyAlignment="1" applyProtection="1">
      <alignment horizontal="left" vertical="top" wrapText="1"/>
      <protection locked="0"/>
    </xf>
    <xf numFmtId="0" fontId="30" fillId="0" borderId="31" xfId="0" applyFont="1" applyBorder="1" applyAlignment="1" applyProtection="1">
      <alignment horizontal="left" vertical="top" wrapText="1"/>
      <protection locked="0"/>
    </xf>
    <xf numFmtId="0" fontId="30" fillId="0" borderId="36"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5" xfId="0" applyFont="1" applyBorder="1" applyAlignment="1" applyProtection="1">
      <alignment horizontal="left" vertical="center" wrapText="1"/>
      <protection locked="0"/>
    </xf>
    <xf numFmtId="0" fontId="0" fillId="0" borderId="45" xfId="0" applyBorder="1" applyAlignment="1" applyProtection="1">
      <alignment horizontal="left" vertical="top" wrapText="1"/>
      <protection locked="0"/>
    </xf>
    <xf numFmtId="0" fontId="0" fillId="0" borderId="39" xfId="0" applyFont="1" applyBorder="1" applyAlignment="1" applyProtection="1">
      <alignment horizontal="left" vertical="center" wrapText="1"/>
      <protection locked="0"/>
    </xf>
    <xf numFmtId="0" fontId="0" fillId="0" borderId="44" xfId="0" applyBorder="1" applyAlignment="1" applyProtection="1">
      <alignment horizontal="left" vertical="top" wrapText="1"/>
      <protection locked="0"/>
    </xf>
    <xf numFmtId="0" fontId="17" fillId="0" borderId="0" xfId="0" applyFont="1" applyBorder="1" applyAlignment="1" applyProtection="1">
      <alignment horizontal="left" wrapText="1"/>
      <protection locked="0"/>
    </xf>
    <xf numFmtId="0" fontId="0" fillId="0" borderId="46" xfId="0" applyBorder="1" applyAlignment="1" applyProtection="1">
      <alignment horizontal="left" vertical="top" wrapText="1"/>
      <protection locked="0"/>
    </xf>
    <xf numFmtId="0" fontId="0" fillId="0" borderId="34" xfId="0" applyBorder="1" applyAlignment="1" applyProtection="1">
      <alignment horizontal="center" wrapText="1"/>
      <protection locked="0"/>
    </xf>
    <xf numFmtId="0" fontId="0" fillId="0" borderId="42" xfId="0" applyBorder="1" applyAlignment="1" applyProtection="1">
      <alignment horizontal="left" vertical="top" wrapText="1"/>
      <protection locked="0"/>
    </xf>
    <xf numFmtId="0" fontId="3" fillId="0" borderId="60" xfId="0" applyFont="1" applyBorder="1" applyAlignment="1" applyProtection="1">
      <alignment horizontal="left" vertical="top" wrapText="1"/>
      <protection locked="0"/>
    </xf>
    <xf numFmtId="0" fontId="0" fillId="0" borderId="34" xfId="0" applyBorder="1" applyAlignment="1" applyProtection="1">
      <alignment horizontal="left" vertical="center"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31" xfId="0" applyFont="1" applyBorder="1" applyAlignment="1" applyProtection="1">
      <alignment horizontal="left" vertical="top" wrapText="1"/>
      <protection locked="0"/>
    </xf>
    <xf numFmtId="0" fontId="0" fillId="0" borderId="36" xfId="0" applyFont="1"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33" fillId="0" borderId="44" xfId="3" applyFont="1" applyBorder="1" applyAlignment="1" applyProtection="1">
      <alignment horizontal="left" vertical="top" wrapText="1"/>
      <protection locked="0"/>
    </xf>
    <xf numFmtId="0" fontId="8" fillId="0" borderId="40" xfId="0" applyFont="1" applyBorder="1" applyAlignment="1" applyProtection="1">
      <alignment horizontal="right" wrapText="1"/>
      <protection locked="0"/>
    </xf>
    <xf numFmtId="0" fontId="8" fillId="0" borderId="34" xfId="0" applyFont="1" applyBorder="1" applyAlignment="1" applyProtection="1">
      <alignment horizontal="right" wrapText="1"/>
      <protection locked="0"/>
    </xf>
    <xf numFmtId="0" fontId="22" fillId="0" borderId="42" xfId="0" applyFont="1" applyBorder="1" applyAlignment="1" applyProtection="1">
      <alignment horizontal="left" vertical="top" wrapText="1"/>
      <protection locked="0"/>
    </xf>
    <xf numFmtId="0" fontId="22" fillId="0" borderId="60" xfId="0" applyFont="1" applyBorder="1" applyAlignment="1" applyProtection="1">
      <alignment horizontal="left" vertical="top" wrapText="1"/>
      <protection locked="0"/>
    </xf>
    <xf numFmtId="0" fontId="0" fillId="0" borderId="38" xfId="0" applyBorder="1" applyAlignment="1" applyProtection="1">
      <alignment horizontal="left" vertical="top" wrapText="1"/>
      <protection locked="0"/>
    </xf>
    <xf numFmtId="0" fontId="0" fillId="0" borderId="26" xfId="0" applyBorder="1" applyAlignment="1" applyProtection="1">
      <alignment horizontal="left" vertical="top" wrapText="1"/>
      <protection locked="0"/>
    </xf>
    <xf numFmtId="0" fontId="0" fillId="0" borderId="27" xfId="0" applyBorder="1" applyAlignment="1" applyProtection="1">
      <alignment horizontal="left" vertical="top" wrapText="1"/>
      <protection locked="0"/>
    </xf>
    <xf numFmtId="0" fontId="22" fillId="0" borderId="44" xfId="3" applyFont="1" applyBorder="1" applyAlignment="1" applyProtection="1">
      <alignment horizontal="left" vertical="top" wrapText="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22" fillId="0" borderId="59" xfId="0" applyFont="1" applyBorder="1" applyAlignment="1" applyProtection="1">
      <alignment horizontal="left" vertical="top" wrapText="1"/>
      <protection locked="0"/>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0" fontId="0" fillId="0" borderId="58"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31" fillId="0" borderId="44" xfId="0" applyFont="1" applyBorder="1" applyAlignment="1" applyProtection="1">
      <alignment horizontal="left" vertical="top" wrapText="1"/>
      <protection locked="0"/>
    </xf>
    <xf numFmtId="0" fontId="31" fillId="0" borderId="45" xfId="0" applyFont="1" applyBorder="1" applyAlignment="1" applyProtection="1">
      <alignment horizontal="left" vertical="top" wrapText="1"/>
      <protection locked="0"/>
    </xf>
    <xf numFmtId="0" fontId="31" fillId="0" borderId="46" xfId="0" applyFont="1" applyBorder="1" applyAlignment="1" applyProtection="1">
      <alignment horizontal="left" vertical="top" wrapText="1"/>
      <protection locked="0"/>
    </xf>
    <xf numFmtId="0" fontId="21"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0" fillId="0" borderId="60" xfId="0"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3" fillId="0" borderId="28" xfId="0" applyFont="1" applyBorder="1" applyAlignment="1" applyProtection="1">
      <alignment vertical="top" wrapText="1"/>
      <protection locked="0"/>
    </xf>
    <xf numFmtId="0" fontId="3" fillId="0" borderId="31" xfId="0" applyFont="1" applyBorder="1" applyAlignment="1" applyProtection="1">
      <alignment vertical="top" wrapText="1"/>
      <protection locked="0"/>
    </xf>
    <xf numFmtId="0" fontId="0" fillId="0" borderId="41" xfId="0" applyBorder="1" applyAlignment="1" applyProtection="1">
      <alignment wrapText="1"/>
      <protection locked="0"/>
    </xf>
    <xf numFmtId="0" fontId="17" fillId="0" borderId="28" xfId="0" applyFont="1" applyBorder="1" applyAlignment="1" applyProtection="1">
      <alignment vertical="top" wrapText="1"/>
      <protection locked="0"/>
    </xf>
    <xf numFmtId="0" fontId="17" fillId="0" borderId="31" xfId="0" applyFont="1" applyBorder="1" applyAlignment="1" applyProtection="1">
      <alignment vertical="top" wrapText="1"/>
      <protection locked="0"/>
    </xf>
    <xf numFmtId="0" fontId="17" fillId="0" borderId="36" xfId="0" applyFont="1" applyBorder="1" applyAlignment="1" applyProtection="1">
      <alignment vertical="top" wrapText="1"/>
      <protection locked="0"/>
    </xf>
    <xf numFmtId="0" fontId="20" fillId="0" borderId="29" xfId="0" applyFont="1" applyBorder="1" applyAlignment="1" applyProtection="1">
      <alignment wrapText="1"/>
      <protection locked="0"/>
    </xf>
    <xf numFmtId="0" fontId="20" fillId="0" borderId="32" xfId="0" applyFont="1" applyBorder="1" applyAlignment="1" applyProtection="1">
      <alignment wrapText="1"/>
      <protection locked="0"/>
    </xf>
    <xf numFmtId="0" fontId="20" fillId="0" borderId="37" xfId="0" applyFont="1" applyBorder="1" applyAlignment="1" applyProtection="1">
      <alignment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17" fillId="0" borderId="28" xfId="0" applyFont="1" applyBorder="1" applyAlignment="1" applyProtection="1">
      <alignment horizontal="left" vertical="top" wrapText="1"/>
      <protection locked="0"/>
    </xf>
    <xf numFmtId="0" fontId="17" fillId="0" borderId="31" xfId="0" applyFont="1" applyBorder="1" applyAlignment="1" applyProtection="1">
      <alignment horizontal="left" vertical="top" wrapText="1"/>
      <protection locked="0"/>
    </xf>
    <xf numFmtId="0" fontId="17" fillId="0" borderId="36" xfId="0" applyFont="1" applyBorder="1" applyAlignment="1" applyProtection="1">
      <alignment horizontal="left" vertical="top" wrapText="1"/>
      <protection locked="0"/>
    </xf>
    <xf numFmtId="0" fontId="0" fillId="0" borderId="58" xfId="0" applyBorder="1" applyAlignment="1" applyProtection="1">
      <alignment wrapText="1"/>
      <protection locked="0"/>
    </xf>
    <xf numFmtId="0" fontId="0" fillId="0" borderId="49" xfId="0" applyBorder="1" applyAlignment="1" applyProtection="1">
      <alignment wrapText="1"/>
      <protection locked="0"/>
    </xf>
    <xf numFmtId="0" fontId="0" fillId="0" borderId="59" xfId="0" applyBorder="1" applyAlignment="1" applyProtection="1">
      <alignment wrapText="1"/>
      <protection locked="0"/>
    </xf>
    <xf numFmtId="0" fontId="17" fillId="0" borderId="58" xfId="0" applyFont="1" applyBorder="1" applyAlignment="1" applyProtection="1">
      <alignment vertical="top" wrapText="1"/>
      <protection locked="0"/>
    </xf>
    <xf numFmtId="0" fontId="17" fillId="0" borderId="49" xfId="0" applyFont="1" applyBorder="1" applyAlignment="1" applyProtection="1">
      <alignment vertical="top" wrapText="1"/>
      <protection locked="0"/>
    </xf>
    <xf numFmtId="0" fontId="17" fillId="0" borderId="59" xfId="0" applyFont="1" applyBorder="1" applyAlignment="1" applyProtection="1">
      <alignment vertical="top"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39" xfId="0" applyBorder="1" applyAlignment="1" applyProtection="1">
      <alignment horizontal="left" vertical="top" wrapText="1"/>
      <protection locked="0"/>
    </xf>
    <xf numFmtId="0" fontId="25" fillId="0" borderId="0" xfId="0" applyFont="1" applyFill="1"/>
    <xf numFmtId="0" fontId="26" fillId="0" borderId="0" xfId="0" applyFont="1" applyFill="1" applyAlignment="1">
      <alignment wrapText="1"/>
    </xf>
    <xf numFmtId="0" fontId="25" fillId="0" borderId="0" xfId="0" applyFont="1" applyAlignment="1">
      <alignment horizontal="center"/>
    </xf>
    <xf numFmtId="0" fontId="8" fillId="10" borderId="38" xfId="0" applyFont="1" applyFill="1" applyBorder="1" applyAlignment="1">
      <alignment horizontal="center" vertical="center" wrapText="1"/>
    </xf>
    <xf numFmtId="0" fontId="8" fillId="10" borderId="62"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4" xfId="0" applyFont="1" applyFill="1" applyBorder="1" applyAlignment="1">
      <alignment horizontal="center" vertical="center" wrapText="1"/>
    </xf>
    <xf numFmtId="0" fontId="2" fillId="10" borderId="62"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8" fillId="10" borderId="68"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2" xfId="0" applyFont="1" applyFill="1" applyBorder="1" applyAlignment="1">
      <alignment horizontal="center" wrapText="1"/>
    </xf>
    <xf numFmtId="0" fontId="21" fillId="0" borderId="39" xfId="3" applyBorder="1" applyAlignment="1">
      <alignment wrapText="1"/>
    </xf>
    <xf numFmtId="0" fontId="21" fillId="0" borderId="74" xfId="3" applyBorder="1" applyAlignment="1">
      <alignment wrapText="1"/>
    </xf>
    <xf numFmtId="49" fontId="22" fillId="0" borderId="39" xfId="3" applyNumberFormat="1" applyFont="1" applyBorder="1" applyAlignment="1">
      <alignment horizontal="center" wrapText="1"/>
    </xf>
    <xf numFmtId="49" fontId="22" fillId="0" borderId="74" xfId="0" applyNumberFormat="1" applyFont="1" applyBorder="1" applyAlignment="1">
      <alignment horizontal="center" wrapText="1"/>
    </xf>
    <xf numFmtId="0" fontId="21" fillId="0" borderId="84" xfId="3" applyBorder="1" applyAlignment="1">
      <alignment wrapText="1"/>
    </xf>
    <xf numFmtId="0" fontId="0" fillId="0" borderId="62" xfId="0" applyBorder="1" applyAlignment="1">
      <alignment wrapText="1"/>
    </xf>
    <xf numFmtId="0" fontId="21" fillId="0" borderId="39" xfId="3" applyBorder="1" applyAlignment="1">
      <alignment horizontal="center" wrapText="1"/>
    </xf>
    <xf numFmtId="0" fontId="21" fillId="0" borderId="0" xfId="3" applyBorder="1" applyAlignment="1">
      <alignment horizontal="center" wrapText="1"/>
    </xf>
    <xf numFmtId="0" fontId="21" fillId="0" borderId="74" xfId="3" applyBorder="1" applyAlignment="1">
      <alignment horizontal="center" wrapText="1"/>
    </xf>
    <xf numFmtId="0" fontId="8" fillId="0" borderId="0" xfId="0" applyFont="1" applyAlignment="1">
      <alignment horizontal="left" vertical="center" wrapText="1"/>
    </xf>
    <xf numFmtId="0" fontId="27" fillId="0" borderId="0" xfId="0" applyFont="1" applyAlignment="1">
      <alignment horizontal="center" vertical="center"/>
    </xf>
    <xf numFmtId="0" fontId="27" fillId="0" borderId="0" xfId="0" applyFont="1" applyAlignment="1">
      <alignment vertical="center" wrapText="1"/>
    </xf>
    <xf numFmtId="0" fontId="27" fillId="0" borderId="0" xfId="0" applyFont="1" applyAlignment="1">
      <alignment horizontal="left" vertical="center" wrapText="1"/>
    </xf>
    <xf numFmtId="0" fontId="22" fillId="0" borderId="81" xfId="0" applyFont="1"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45" xfId="0" applyBorder="1" applyAlignment="1">
      <alignment horizontal="left" vertical="top" wrapText="1"/>
    </xf>
    <xf numFmtId="0" fontId="8" fillId="0" borderId="17" xfId="0" applyFont="1" applyBorder="1" applyAlignment="1">
      <alignment horizontal="left" vertical="top" wrapText="1"/>
    </xf>
    <xf numFmtId="0" fontId="8" fillId="0" borderId="0" xfId="0" applyFont="1" applyAlignment="1">
      <alignment horizontal="left" vertical="top" wrapText="1"/>
    </xf>
    <xf numFmtId="0" fontId="22" fillId="0" borderId="45" xfId="0" applyFont="1" applyBorder="1" applyAlignment="1">
      <alignment horizontal="left" vertical="top" wrapText="1"/>
    </xf>
    <xf numFmtId="0" fontId="0" fillId="0" borderId="45" xfId="0" applyBorder="1" applyAlignment="1">
      <alignment horizontal="left" vertical="top"/>
    </xf>
  </cellXfs>
  <cellStyles count="4">
    <cellStyle name="Hyperlink" xfId="3" builtinId="8"/>
    <cellStyle name="Normal" xfId="0" builtinId="0"/>
    <cellStyle name="Normal 2" xfId="2"/>
    <cellStyle name="Normal_Sheet1" xfId="1"/>
  </cellStyles>
  <dxfs count="108">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492218619731357"/>
          <c:y val="7.0110135754561783E-3"/>
        </c:manualLayout>
      </c:layout>
      <c:overlay val="0"/>
    </c:title>
    <c:autoTitleDeleted val="0"/>
    <c:plotArea>
      <c:layout>
        <c:manualLayout>
          <c:layoutTarget val="inner"/>
          <c:xMode val="edge"/>
          <c:yMode val="edge"/>
          <c:x val="0.19526101562361139"/>
          <c:y val="0.19336493386087933"/>
          <c:w val="0.59396656992089691"/>
          <c:h val="0.55412073490813651"/>
        </c:manualLayout>
      </c:layout>
      <c:areaChart>
        <c:grouping val="stacked"/>
        <c:varyColors val="0"/>
        <c:ser>
          <c:idx val="2"/>
          <c:order val="1"/>
          <c:tx>
            <c:strRef>
              <c:f>'Chart I - Financing'!$A$3</c:f>
              <c:strCache>
                <c:ptCount val="1"/>
                <c:pt idx="0">
                  <c:v>PEPFAR</c:v>
                </c:pt>
              </c:strCache>
            </c:strRef>
          </c:tx>
          <c:cat>
            <c:numRef>
              <c:f>'Chart I - Financing'!$B$1:$E$1</c:f>
              <c:numCache>
                <c:formatCode>General</c:formatCode>
                <c:ptCount val="3"/>
                <c:pt idx="0">
                  <c:v>2011</c:v>
                </c:pt>
                <c:pt idx="1">
                  <c:v>2012</c:v>
                </c:pt>
                <c:pt idx="2">
                  <c:v>2013</c:v>
                </c:pt>
              </c:numCache>
            </c:numRef>
          </c:cat>
          <c:val>
            <c:numRef>
              <c:f>'Chart I - Financing'!$B$3:$E$3</c:f>
              <c:numCache>
                <c:formatCode>#,##0.00</c:formatCode>
                <c:ptCount val="3"/>
                <c:pt idx="0">
                  <c:v>24250000</c:v>
                </c:pt>
                <c:pt idx="1">
                  <c:v>14250000</c:v>
                </c:pt>
                <c:pt idx="2">
                  <c:v>26250000</c:v>
                </c:pt>
              </c:numCache>
            </c:numRef>
          </c:val>
        </c:ser>
        <c:ser>
          <c:idx val="4"/>
          <c:order val="3"/>
          <c:tx>
            <c:strRef>
              <c:f>'Chart I - Financing'!$A$5</c:f>
              <c:strCache>
                <c:ptCount val="1"/>
                <c:pt idx="0">
                  <c:v>Other Donors</c:v>
                </c:pt>
              </c:strCache>
            </c:strRef>
          </c:tx>
          <c:cat>
            <c:numRef>
              <c:f>'Chart I - Financing'!$B$1:$E$1</c:f>
              <c:numCache>
                <c:formatCode>General</c:formatCode>
                <c:ptCount val="3"/>
                <c:pt idx="0">
                  <c:v>2011</c:v>
                </c:pt>
                <c:pt idx="1">
                  <c:v>2012</c:v>
                </c:pt>
                <c:pt idx="2">
                  <c:v>2013</c:v>
                </c:pt>
              </c:numCache>
            </c:numRef>
          </c:cat>
          <c:val>
            <c:numRef>
              <c:f>'Chart I - Financing'!$B$5:$E$5</c:f>
              <c:numCache>
                <c:formatCode>General</c:formatCode>
                <c:ptCount val="3"/>
              </c:numCache>
            </c:numRef>
          </c:val>
        </c:ser>
        <c:ser>
          <c:idx val="1"/>
          <c:order val="0"/>
          <c:tx>
            <c:strRef>
              <c:f>'Chart I - Financing'!$A$2</c:f>
              <c:strCache>
                <c:ptCount val="1"/>
                <c:pt idx="0">
                  <c:v>Partner Gov't</c:v>
                </c:pt>
              </c:strCache>
            </c:strRef>
          </c:tx>
          <c:cat>
            <c:numRef>
              <c:f>'Chart I - Financing'!$B$1:$E$1</c:f>
              <c:numCache>
                <c:formatCode>General</c:formatCode>
                <c:ptCount val="3"/>
                <c:pt idx="0">
                  <c:v>2011</c:v>
                </c:pt>
                <c:pt idx="1">
                  <c:v>2012</c:v>
                </c:pt>
                <c:pt idx="2">
                  <c:v>2013</c:v>
                </c:pt>
              </c:numCache>
            </c:numRef>
          </c:cat>
          <c:val>
            <c:numRef>
              <c:f>'Chart I - Financing'!$B$2:$E$2</c:f>
              <c:numCache>
                <c:formatCode>General</c:formatCode>
                <c:ptCount val="3"/>
              </c:numCache>
            </c:numRef>
          </c:val>
        </c:ser>
        <c:ser>
          <c:idx val="3"/>
          <c:order val="2"/>
          <c:tx>
            <c:strRef>
              <c:f>'Chart I - Financing'!$A$4</c:f>
              <c:strCache>
                <c:ptCount val="1"/>
                <c:pt idx="0">
                  <c:v>Global Fund</c:v>
                </c:pt>
              </c:strCache>
            </c:strRef>
          </c:tx>
          <c:cat>
            <c:numRef>
              <c:f>'Chart I - Financing'!$B$1:$E$1</c:f>
              <c:numCache>
                <c:formatCode>General</c:formatCode>
                <c:ptCount val="3"/>
                <c:pt idx="0">
                  <c:v>2011</c:v>
                </c:pt>
                <c:pt idx="1">
                  <c:v>2012</c:v>
                </c:pt>
                <c:pt idx="2">
                  <c:v>2013</c:v>
                </c:pt>
              </c:numCache>
            </c:numRef>
          </c:cat>
          <c:val>
            <c:numRef>
              <c:f>'Chart I - Financing'!$B$4:$E$4</c:f>
              <c:numCache>
                <c:formatCode>#,##0.00</c:formatCode>
                <c:ptCount val="3"/>
                <c:pt idx="0">
                  <c:v>7081725.5800000001</c:v>
                </c:pt>
                <c:pt idx="1">
                  <c:v>15863395.57</c:v>
                </c:pt>
                <c:pt idx="2">
                  <c:v>26913807.899999999</c:v>
                </c:pt>
              </c:numCache>
            </c:numRef>
          </c:val>
        </c:ser>
        <c:dLbls>
          <c:showLegendKey val="0"/>
          <c:showVal val="0"/>
          <c:showCatName val="0"/>
          <c:showSerName val="0"/>
          <c:showPercent val="0"/>
          <c:showBubbleSize val="0"/>
        </c:dLbls>
        <c:axId val="103460864"/>
        <c:axId val="103442304"/>
      </c:areaChart>
      <c:valAx>
        <c:axId val="103442304"/>
        <c:scaling>
          <c:orientation val="minMax"/>
        </c:scaling>
        <c:delete val="0"/>
        <c:axPos val="l"/>
        <c:majorGridlines/>
        <c:numFmt formatCode="#,##0" sourceLinked="0"/>
        <c:majorTickMark val="out"/>
        <c:minorTickMark val="none"/>
        <c:tickLblPos val="nextTo"/>
        <c:txPr>
          <a:bodyPr/>
          <a:lstStyle/>
          <a:p>
            <a:pPr>
              <a:defRPr sz="800"/>
            </a:pPr>
            <a:endParaRPr lang="en-US"/>
          </a:p>
        </c:txPr>
        <c:crossAx val="103460864"/>
        <c:crosses val="autoZero"/>
        <c:crossBetween val="midCat"/>
        <c:dispUnits>
          <c:builtInUnit val="millions"/>
          <c:dispUnitsLbl>
            <c:layout>
              <c:manualLayout>
                <c:xMode val="edge"/>
                <c:yMode val="edge"/>
                <c:x val="6.0299411103023885E-2"/>
                <c:y val="0.28905850883472101"/>
              </c:manualLayout>
            </c:layout>
            <c:tx>
              <c:rich>
                <a:bodyPr/>
                <a:lstStyle/>
                <a:p>
                  <a:pPr>
                    <a:defRPr sz="800" b="0"/>
                  </a:pPr>
                  <a:r>
                    <a:rPr lang="en-US" sz="800" b="0"/>
                    <a:t>USD</a:t>
                  </a:r>
                  <a:r>
                    <a:rPr lang="en-US" sz="800" b="0" baseline="0"/>
                    <a:t> </a:t>
                  </a:r>
                  <a:r>
                    <a:rPr lang="en-US" sz="800" b="0"/>
                    <a:t>Millions</a:t>
                  </a:r>
                </a:p>
              </c:rich>
            </c:tx>
          </c:dispUnitsLbl>
        </c:dispUnits>
      </c:valAx>
      <c:catAx>
        <c:axId val="103460864"/>
        <c:scaling>
          <c:orientation val="minMax"/>
        </c:scaling>
        <c:delete val="0"/>
        <c:axPos val="b"/>
        <c:numFmt formatCode="General" sourceLinked="1"/>
        <c:majorTickMark val="out"/>
        <c:minorTickMark val="none"/>
        <c:tickLblPos val="nextTo"/>
        <c:crossAx val="103442304"/>
        <c:crosses val="autoZero"/>
        <c:auto val="1"/>
        <c:lblAlgn val="ctr"/>
        <c:lblOffset val="100"/>
        <c:noMultiLvlLbl val="0"/>
      </c:catAx>
    </c:plotArea>
    <c:legend>
      <c:legendPos val="b"/>
      <c:layout>
        <c:manualLayout>
          <c:xMode val="edge"/>
          <c:yMode val="edge"/>
          <c:x val="4.999982225698086E-2"/>
          <c:y val="0.88832614516150288"/>
          <c:w val="0.9"/>
          <c:h val="0.10497368733430934"/>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a:t>
            </a:r>
            <a:r>
              <a:rPr lang="en-US" sz="1000" baseline="0"/>
              <a:t> (PPP)</a:t>
            </a:r>
            <a:endParaRPr lang="en-US" sz="1000"/>
          </a:p>
        </c:rich>
      </c:tx>
      <c:layout>
        <c:manualLayout>
          <c:xMode val="edge"/>
          <c:yMode val="edge"/>
          <c:x val="0.31088386135652851"/>
          <c:y val="1.3440748964245594E-2"/>
        </c:manualLayout>
      </c:layout>
      <c:overlay val="0"/>
    </c:title>
    <c:autoTitleDeleted val="0"/>
    <c:plotArea>
      <c:layout>
        <c:manualLayout>
          <c:layoutTarget val="inner"/>
          <c:xMode val="edge"/>
          <c:yMode val="edge"/>
          <c:x val="0.21463055420020777"/>
          <c:y val="0.19480351414406533"/>
          <c:w val="0.7026766196070976"/>
          <c:h val="0.57755815005882882"/>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1710</c:v>
                </c:pt>
                <c:pt idx="1">
                  <c:v>1620</c:v>
                </c:pt>
                <c:pt idx="2">
                  <c:v>1570</c:v>
                </c:pt>
                <c:pt idx="3">
                  <c:v>1440</c:v>
                </c:pt>
                <c:pt idx="4">
                  <c:v>1450</c:v>
                </c:pt>
                <c:pt idx="5">
                  <c:v>1500</c:v>
                </c:pt>
                <c:pt idx="6">
                  <c:v>1560</c:v>
                </c:pt>
                <c:pt idx="7">
                  <c:v>1620</c:v>
                </c:pt>
                <c:pt idx="8">
                  <c:v>1700</c:v>
                </c:pt>
                <c:pt idx="9">
                  <c:v>1750</c:v>
                </c:pt>
                <c:pt idx="10">
                  <c:v>1780</c:v>
                </c:pt>
                <c:pt idx="11">
                  <c:v>1840</c:v>
                </c:pt>
                <c:pt idx="12">
                  <c:v>1920</c:v>
                </c:pt>
                <c:pt idx="13">
                  <c:v>2030</c:v>
                </c:pt>
                <c:pt idx="14">
                  <c:v>2140</c:v>
                </c:pt>
                <c:pt idx="15">
                  <c:v>2190</c:v>
                </c:pt>
                <c:pt idx="16">
                  <c:v>2300</c:v>
                </c:pt>
                <c:pt idx="17">
                  <c:v>2360</c:v>
                </c:pt>
                <c:pt idx="18">
                  <c:v>2420</c:v>
                </c:pt>
                <c:pt idx="19">
                  <c:v>2460</c:v>
                </c:pt>
                <c:pt idx="20">
                  <c:v>2490</c:v>
                </c:pt>
                <c:pt idx="21">
                  <c:v>2580</c:v>
                </c:pt>
                <c:pt idx="22">
                  <c:v>2660</c:v>
                </c:pt>
              </c:numCache>
            </c:numRef>
          </c:val>
          <c:smooth val="0"/>
        </c:ser>
        <c:dLbls>
          <c:showLegendKey val="0"/>
          <c:showVal val="0"/>
          <c:showCatName val="0"/>
          <c:showSerName val="0"/>
          <c:showPercent val="0"/>
          <c:showBubbleSize val="0"/>
        </c:dLbls>
        <c:marker val="1"/>
        <c:smooth val="0"/>
        <c:axId val="105062784"/>
        <c:axId val="105064320"/>
      </c:lineChart>
      <c:catAx>
        <c:axId val="105062784"/>
        <c:scaling>
          <c:orientation val="minMax"/>
        </c:scaling>
        <c:delete val="0"/>
        <c:axPos val="b"/>
        <c:numFmt formatCode="General" sourceLinked="1"/>
        <c:majorTickMark val="out"/>
        <c:minorTickMark val="none"/>
        <c:tickLblPos val="nextTo"/>
        <c:txPr>
          <a:bodyPr rot="0"/>
          <a:lstStyle/>
          <a:p>
            <a:pPr>
              <a:defRPr sz="800"/>
            </a:pPr>
            <a:endParaRPr lang="en-US"/>
          </a:p>
        </c:txPr>
        <c:crossAx val="105064320"/>
        <c:crosses val="autoZero"/>
        <c:auto val="1"/>
        <c:lblAlgn val="ctr"/>
        <c:lblOffset val="100"/>
        <c:tickLblSkip val="4"/>
        <c:tickMarkSkip val="2"/>
        <c:noMultiLvlLbl val="0"/>
      </c:catAx>
      <c:valAx>
        <c:axId val="105064320"/>
        <c:scaling>
          <c:orientation val="minMax"/>
        </c:scaling>
        <c:delete val="0"/>
        <c:axPos val="l"/>
        <c:majorGridlines/>
        <c:title>
          <c:tx>
            <c:rich>
              <a:bodyPr rot="-5400000" vert="horz"/>
              <a:lstStyle/>
              <a:p>
                <a:pPr>
                  <a:defRPr sz="800" b="0"/>
                </a:pPr>
                <a:r>
                  <a:rPr lang="en-US" sz="800" b="0"/>
                  <a:t>current international dollars</a:t>
                </a:r>
              </a:p>
            </c:rich>
          </c:tx>
          <c:layout/>
          <c:overlay val="0"/>
        </c:title>
        <c:numFmt formatCode="General" sourceLinked="1"/>
        <c:majorTickMark val="out"/>
        <c:minorTickMark val="none"/>
        <c:tickLblPos val="nextTo"/>
        <c:txPr>
          <a:bodyPr/>
          <a:lstStyle/>
          <a:p>
            <a:pPr>
              <a:defRPr sz="800"/>
            </a:pPr>
            <a:endParaRPr lang="en-US"/>
          </a:p>
        </c:txPr>
        <c:crossAx val="10506278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294"/>
          <c:y val="6.1538461538461542E-2"/>
        </c:manualLayout>
      </c:layout>
      <c:overlay val="0"/>
    </c:title>
    <c:autoTitleDeleted val="0"/>
    <c:plotArea>
      <c:layout>
        <c:manualLayout>
          <c:layoutTarget val="inner"/>
          <c:xMode val="edge"/>
          <c:yMode val="edge"/>
          <c:x val="0.17838648839019722"/>
          <c:y val="0.19595342889831074"/>
          <c:w val="0.65975491388499952"/>
          <c:h val="0.51837243421495394"/>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1.3</c:v>
                </c:pt>
                <c:pt idx="1">
                  <c:v>1.7</c:v>
                </c:pt>
                <c:pt idx="2">
                  <c:v>2</c:v>
                </c:pt>
                <c:pt idx="3">
                  <c:v>2.5</c:v>
                </c:pt>
                <c:pt idx="4">
                  <c:v>3</c:v>
                </c:pt>
                <c:pt idx="5">
                  <c:v>3.4</c:v>
                </c:pt>
                <c:pt idx="6">
                  <c:v>3.9</c:v>
                </c:pt>
                <c:pt idx="7">
                  <c:v>4.3</c:v>
                </c:pt>
                <c:pt idx="8">
                  <c:v>4.5999999999999996</c:v>
                </c:pt>
                <c:pt idx="9">
                  <c:v>4.9000000000000004</c:v>
                </c:pt>
                <c:pt idx="10">
                  <c:v>5.0999999999999996</c:v>
                </c:pt>
                <c:pt idx="11">
                  <c:v>5.3</c:v>
                </c:pt>
                <c:pt idx="12">
                  <c:v>5.3</c:v>
                </c:pt>
                <c:pt idx="13">
                  <c:v>5.3</c:v>
                </c:pt>
                <c:pt idx="14">
                  <c:v>5.3</c:v>
                </c:pt>
                <c:pt idx="15">
                  <c:v>5.2</c:v>
                </c:pt>
                <c:pt idx="16">
                  <c:v>5.0999999999999996</c:v>
                </c:pt>
                <c:pt idx="17">
                  <c:v>5</c:v>
                </c:pt>
                <c:pt idx="18">
                  <c:v>4.9000000000000004</c:v>
                </c:pt>
                <c:pt idx="19">
                  <c:v>4.8</c:v>
                </c:pt>
                <c:pt idx="20">
                  <c:v>4.7</c:v>
                </c:pt>
                <c:pt idx="21">
                  <c:v>4.5</c:v>
                </c:pt>
                <c:pt idx="22">
                  <c:v>4.4000000000000004</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0.41</c:v>
                </c:pt>
                <c:pt idx="1">
                  <c:v>0.48</c:v>
                </c:pt>
                <c:pt idx="2">
                  <c:v>0.56999999999999995</c:v>
                </c:pt>
                <c:pt idx="3">
                  <c:v>0.66</c:v>
                </c:pt>
                <c:pt idx="4">
                  <c:v>0.74</c:v>
                </c:pt>
                <c:pt idx="5">
                  <c:v>0.8</c:v>
                </c:pt>
                <c:pt idx="6">
                  <c:v>0.84</c:v>
                </c:pt>
                <c:pt idx="7">
                  <c:v>0.84</c:v>
                </c:pt>
                <c:pt idx="8">
                  <c:v>0.84</c:v>
                </c:pt>
                <c:pt idx="9">
                  <c:v>0.82</c:v>
                </c:pt>
                <c:pt idx="10">
                  <c:v>0.78</c:v>
                </c:pt>
                <c:pt idx="11">
                  <c:v>0.76</c:v>
                </c:pt>
                <c:pt idx="12">
                  <c:v>0.71</c:v>
                </c:pt>
                <c:pt idx="13">
                  <c:v>0.67</c:v>
                </c:pt>
                <c:pt idx="14">
                  <c:v>0.62</c:v>
                </c:pt>
                <c:pt idx="15">
                  <c:v>0.57999999999999996</c:v>
                </c:pt>
                <c:pt idx="16">
                  <c:v>0.52</c:v>
                </c:pt>
                <c:pt idx="17">
                  <c:v>0.49</c:v>
                </c:pt>
                <c:pt idx="18">
                  <c:v>0.47</c:v>
                </c:pt>
                <c:pt idx="19">
                  <c:v>0.43</c:v>
                </c:pt>
                <c:pt idx="20">
                  <c:v>0.41</c:v>
                </c:pt>
                <c:pt idx="21">
                  <c:v>0.39</c:v>
                </c:pt>
                <c:pt idx="22">
                  <c:v>0.37</c:v>
                </c:pt>
              </c:numCache>
            </c:numRef>
          </c:val>
          <c:smooth val="0"/>
        </c:ser>
        <c:dLbls>
          <c:showLegendKey val="0"/>
          <c:showVal val="0"/>
          <c:showCatName val="0"/>
          <c:showSerName val="0"/>
          <c:showPercent val="0"/>
          <c:showBubbleSize val="0"/>
        </c:dLbls>
        <c:marker val="1"/>
        <c:smooth val="0"/>
        <c:axId val="105103744"/>
        <c:axId val="105105280"/>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83000</c:v>
                </c:pt>
                <c:pt idx="1">
                  <c:v>110000</c:v>
                </c:pt>
                <c:pt idx="2">
                  <c:v>140000</c:v>
                </c:pt>
                <c:pt idx="3">
                  <c:v>180000</c:v>
                </c:pt>
                <c:pt idx="4">
                  <c:v>220000</c:v>
                </c:pt>
                <c:pt idx="5">
                  <c:v>260000</c:v>
                </c:pt>
                <c:pt idx="6">
                  <c:v>310000</c:v>
                </c:pt>
                <c:pt idx="7">
                  <c:v>350000</c:v>
                </c:pt>
                <c:pt idx="8">
                  <c:v>400000</c:v>
                </c:pt>
                <c:pt idx="9">
                  <c:v>440000</c:v>
                </c:pt>
                <c:pt idx="10">
                  <c:v>470000</c:v>
                </c:pt>
                <c:pt idx="11">
                  <c:v>500000</c:v>
                </c:pt>
                <c:pt idx="12">
                  <c:v>530000</c:v>
                </c:pt>
                <c:pt idx="13">
                  <c:v>550000</c:v>
                </c:pt>
                <c:pt idx="14">
                  <c:v>560000</c:v>
                </c:pt>
                <c:pt idx="15">
                  <c:v>580000</c:v>
                </c:pt>
                <c:pt idx="16">
                  <c:v>580000</c:v>
                </c:pt>
                <c:pt idx="17">
                  <c:v>590000</c:v>
                </c:pt>
                <c:pt idx="18">
                  <c:v>600000</c:v>
                </c:pt>
                <c:pt idx="19">
                  <c:v>600000</c:v>
                </c:pt>
                <c:pt idx="20">
                  <c:v>600000</c:v>
                </c:pt>
                <c:pt idx="21">
                  <c:v>610000</c:v>
                </c:pt>
                <c:pt idx="22">
                  <c:v>610000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General</c:formatCode>
                <c:ptCount val="23"/>
                <c:pt idx="0">
                  <c:v>3500</c:v>
                </c:pt>
                <c:pt idx="1">
                  <c:v>4800</c:v>
                </c:pt>
                <c:pt idx="2">
                  <c:v>6500</c:v>
                </c:pt>
                <c:pt idx="3">
                  <c:v>8500</c:v>
                </c:pt>
                <c:pt idx="4" formatCode="@">
                  <c:v>11000</c:v>
                </c:pt>
                <c:pt idx="5" formatCode="@">
                  <c:v>14000</c:v>
                </c:pt>
                <c:pt idx="6" formatCode="@">
                  <c:v>17000</c:v>
                </c:pt>
                <c:pt idx="7" formatCode="@">
                  <c:v>21000</c:v>
                </c:pt>
                <c:pt idx="8" formatCode="@">
                  <c:v>25000</c:v>
                </c:pt>
                <c:pt idx="9" formatCode="@">
                  <c:v>30000</c:v>
                </c:pt>
                <c:pt idx="10" formatCode="@">
                  <c:v>34000</c:v>
                </c:pt>
                <c:pt idx="11" formatCode="@">
                  <c:v>38000</c:v>
                </c:pt>
                <c:pt idx="12" formatCode="@">
                  <c:v>42000</c:v>
                </c:pt>
                <c:pt idx="13" formatCode="@">
                  <c:v>46000</c:v>
                </c:pt>
                <c:pt idx="14" formatCode="@">
                  <c:v>48000</c:v>
                </c:pt>
                <c:pt idx="15" formatCode="@">
                  <c:v>48000</c:v>
                </c:pt>
                <c:pt idx="16" formatCode="@">
                  <c:v>48000</c:v>
                </c:pt>
                <c:pt idx="17" formatCode="@">
                  <c:v>49000</c:v>
                </c:pt>
                <c:pt idx="18" formatCode="@">
                  <c:v>48000</c:v>
                </c:pt>
                <c:pt idx="19" formatCode="@">
                  <c:v>46000</c:v>
                </c:pt>
                <c:pt idx="20" formatCode="@">
                  <c:v>45000</c:v>
                </c:pt>
                <c:pt idx="21" formatCode="@">
                  <c:v>45000</c:v>
                </c:pt>
                <c:pt idx="22" formatCode="@">
                  <c:v>45000</c:v>
                </c:pt>
              </c:numCache>
            </c:numRef>
          </c:val>
          <c:smooth val="0"/>
        </c:ser>
        <c:dLbls>
          <c:showLegendKey val="0"/>
          <c:showVal val="0"/>
          <c:showCatName val="0"/>
          <c:showSerName val="0"/>
          <c:showPercent val="0"/>
          <c:showBubbleSize val="0"/>
        </c:dLbls>
        <c:marker val="1"/>
        <c:smooth val="0"/>
        <c:axId val="104798464"/>
        <c:axId val="104796160"/>
      </c:lineChart>
      <c:catAx>
        <c:axId val="105103744"/>
        <c:scaling>
          <c:orientation val="minMax"/>
        </c:scaling>
        <c:delete val="0"/>
        <c:axPos val="b"/>
        <c:numFmt formatCode="General" sourceLinked="1"/>
        <c:majorTickMark val="out"/>
        <c:minorTickMark val="none"/>
        <c:tickLblPos val="nextTo"/>
        <c:txPr>
          <a:bodyPr/>
          <a:lstStyle/>
          <a:p>
            <a:pPr>
              <a:defRPr sz="800"/>
            </a:pPr>
            <a:endParaRPr lang="en-US"/>
          </a:p>
        </c:txPr>
        <c:crossAx val="105105280"/>
        <c:crosses val="autoZero"/>
        <c:auto val="1"/>
        <c:lblAlgn val="ctr"/>
        <c:lblOffset val="100"/>
        <c:tickLblSkip val="4"/>
        <c:noMultiLvlLbl val="0"/>
      </c:catAx>
      <c:valAx>
        <c:axId val="105105280"/>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823E-2"/>
              <c:y val="0.17259034928326267"/>
            </c:manualLayout>
          </c:layout>
          <c:overlay val="0"/>
        </c:title>
        <c:numFmt formatCode="General" sourceLinked="1"/>
        <c:majorTickMark val="out"/>
        <c:minorTickMark val="none"/>
        <c:tickLblPos val="nextTo"/>
        <c:txPr>
          <a:bodyPr/>
          <a:lstStyle/>
          <a:p>
            <a:pPr>
              <a:defRPr sz="800"/>
            </a:pPr>
            <a:endParaRPr lang="en-US"/>
          </a:p>
        </c:txPr>
        <c:crossAx val="105103744"/>
        <c:crosses val="autoZero"/>
        <c:crossBetween val="between"/>
      </c:valAx>
      <c:valAx>
        <c:axId val="104796160"/>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542"/>
              <c:y val="0.15892419020509146"/>
            </c:manualLayout>
          </c:layout>
          <c:overlay val="0"/>
        </c:title>
        <c:numFmt formatCode="@" sourceLinked="1"/>
        <c:majorTickMark val="out"/>
        <c:minorTickMark val="none"/>
        <c:tickLblPos val="nextTo"/>
        <c:txPr>
          <a:bodyPr/>
          <a:lstStyle/>
          <a:p>
            <a:pPr>
              <a:defRPr sz="800"/>
            </a:pPr>
            <a:endParaRPr lang="en-US"/>
          </a:p>
        </c:txPr>
        <c:crossAx val="104798464"/>
        <c:crosses val="max"/>
        <c:crossBetween val="between"/>
        <c:dispUnits>
          <c:builtInUnit val="thousands"/>
        </c:dispUnits>
      </c:valAx>
      <c:catAx>
        <c:axId val="104798464"/>
        <c:scaling>
          <c:orientation val="minMax"/>
        </c:scaling>
        <c:delete val="1"/>
        <c:axPos val="b"/>
        <c:numFmt formatCode="General" sourceLinked="1"/>
        <c:majorTickMark val="out"/>
        <c:minorTickMark val="none"/>
        <c:tickLblPos val="nextTo"/>
        <c:crossAx val="104796160"/>
        <c:crosses val="autoZero"/>
        <c:auto val="1"/>
        <c:lblAlgn val="ctr"/>
        <c:lblOffset val="100"/>
        <c:noMultiLvlLbl val="0"/>
      </c:catAx>
    </c:plotArea>
    <c:legend>
      <c:legendPos val="b"/>
      <c:layout>
        <c:manualLayout>
          <c:xMode val="edge"/>
          <c:yMode val="edge"/>
          <c:x val="0.11971664512605119"/>
          <c:y val="0.814624302328949"/>
          <c:w val="0.83263816672264823"/>
          <c:h val="0.18537569767105094"/>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2"/>
          <c:y val="3.740847328784274E-2"/>
        </c:manualLayout>
      </c:layout>
      <c:overlay val="0"/>
    </c:title>
    <c:autoTitleDeleted val="0"/>
    <c:plotArea>
      <c:layout>
        <c:manualLayout>
          <c:layoutTarget val="inner"/>
          <c:xMode val="edge"/>
          <c:yMode val="edge"/>
          <c:x val="0.18646349488004141"/>
          <c:y val="0.17206572743594956"/>
          <c:w val="0.65559897970500169"/>
          <c:h val="0.62365159159071493"/>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12070359</c:v>
                </c:pt>
                <c:pt idx="1">
                  <c:v>12430339</c:v>
                </c:pt>
                <c:pt idx="2">
                  <c:v>12796831</c:v>
                </c:pt>
                <c:pt idx="3">
                  <c:v>13169247</c:v>
                </c:pt>
                <c:pt idx="4">
                  <c:v>13546948</c:v>
                </c:pt>
                <c:pt idx="5">
                  <c:v>13929575</c:v>
                </c:pt>
                <c:pt idx="6">
                  <c:v>14316949</c:v>
                </c:pt>
                <c:pt idx="7">
                  <c:v>14709426</c:v>
                </c:pt>
                <c:pt idx="8">
                  <c:v>15107909</c:v>
                </c:pt>
                <c:pt idx="9">
                  <c:v>15513653</c:v>
                </c:pt>
                <c:pt idx="10">
                  <c:v>15927713</c:v>
                </c:pt>
                <c:pt idx="11">
                  <c:v>16350440</c:v>
                </c:pt>
                <c:pt idx="12">
                  <c:v>16782044</c:v>
                </c:pt>
                <c:pt idx="13">
                  <c:v>17223277</c:v>
                </c:pt>
                <c:pt idx="14">
                  <c:v>17674960</c:v>
                </c:pt>
                <c:pt idx="15">
                  <c:v>18137734</c:v>
                </c:pt>
                <c:pt idx="16">
                  <c:v>18611937</c:v>
                </c:pt>
                <c:pt idx="17">
                  <c:v>19097676</c:v>
                </c:pt>
                <c:pt idx="18">
                  <c:v>19595026</c:v>
                </c:pt>
                <c:pt idx="19">
                  <c:v>20103945</c:v>
                </c:pt>
                <c:pt idx="20">
                  <c:v>20624343</c:v>
                </c:pt>
                <c:pt idx="21">
                  <c:v>21156272</c:v>
                </c:pt>
                <c:pt idx="22">
                  <c:v>21699631</c:v>
                </c:pt>
                <c:pt idx="23">
                  <c:v>22253959</c:v>
                </c:pt>
              </c:numCache>
            </c:numRef>
          </c:val>
          <c:smooth val="0"/>
        </c:ser>
        <c:dLbls>
          <c:showLegendKey val="0"/>
          <c:showVal val="0"/>
          <c:showCatName val="0"/>
          <c:showSerName val="0"/>
          <c:showPercent val="0"/>
          <c:showBubbleSize val="0"/>
        </c:dLbls>
        <c:marker val="1"/>
        <c:smooth val="0"/>
        <c:axId val="104832000"/>
        <c:axId val="104837888"/>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2.9714132800208901</c:v>
                </c:pt>
                <c:pt idx="1">
                  <c:v>2.93874000460058</c:v>
                </c:pt>
                <c:pt idx="2">
                  <c:v>2.90573842700497</c:v>
                </c:pt>
                <c:pt idx="3">
                  <c:v>2.8686776573932802</c:v>
                </c:pt>
                <c:pt idx="4">
                  <c:v>2.8276943381025101</c:v>
                </c:pt>
                <c:pt idx="5">
                  <c:v>2.7852995531964302</c:v>
                </c:pt>
                <c:pt idx="6">
                  <c:v>2.74298025380907</c:v>
                </c:pt>
                <c:pt idx="7">
                  <c:v>2.7044432604843802</c:v>
                </c:pt>
                <c:pt idx="8">
                  <c:v>2.6729868755250901</c:v>
                </c:pt>
                <c:pt idx="9">
                  <c:v>2.6502093390963299</c:v>
                </c:pt>
                <c:pt idx="10">
                  <c:v>2.6340073091813001</c:v>
                </c:pt>
                <c:pt idx="11">
                  <c:v>2.6194260280211998</c:v>
                </c:pt>
                <c:pt idx="12">
                  <c:v>2.6054697005047802</c:v>
                </c:pt>
                <c:pt idx="13">
                  <c:v>2.5952277567717301</c:v>
                </c:pt>
                <c:pt idx="14">
                  <c:v>2.5887165827715202</c:v>
                </c:pt>
                <c:pt idx="15">
                  <c:v>2.5845570877736499</c:v>
                </c:pt>
                <c:pt idx="16">
                  <c:v>2.5808629489352799</c:v>
                </c:pt>
                <c:pt idx="17">
                  <c:v>2.5763503193149</c:v>
                </c:pt>
                <c:pt idx="18">
                  <c:v>2.5709106262950798</c:v>
                </c:pt>
                <c:pt idx="19">
                  <c:v>2.56403059437597</c:v>
                </c:pt>
                <c:pt idx="20">
                  <c:v>2.5556012704349902</c:v>
                </c:pt>
                <c:pt idx="21">
                  <c:v>2.5464332825915998</c:v>
                </c:pt>
                <c:pt idx="22">
                  <c:v>2.5358845799699599</c:v>
                </c:pt>
                <c:pt idx="23">
                  <c:v>2.5224669574855101</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6.4340000000000002</c:v>
                </c:pt>
                <c:pt idx="1">
                  <c:v>6.3520000000000003</c:v>
                </c:pt>
                <c:pt idx="2">
                  <c:v>6.2640000000000002</c:v>
                </c:pt>
                <c:pt idx="3">
                  <c:v>6.173</c:v>
                </c:pt>
                <c:pt idx="4">
                  <c:v>6.08</c:v>
                </c:pt>
                <c:pt idx="5">
                  <c:v>5.9889999999999999</c:v>
                </c:pt>
                <c:pt idx="6">
                  <c:v>5.9029999999999996</c:v>
                </c:pt>
                <c:pt idx="7">
                  <c:v>5.8230000000000004</c:v>
                </c:pt>
                <c:pt idx="8">
                  <c:v>5.7489999999999997</c:v>
                </c:pt>
                <c:pt idx="9">
                  <c:v>5.6820000000000004</c:v>
                </c:pt>
                <c:pt idx="10">
                  <c:v>5.6210000000000004</c:v>
                </c:pt>
                <c:pt idx="11">
                  <c:v>5.5670000000000002</c:v>
                </c:pt>
                <c:pt idx="12">
                  <c:v>5.5149999999999997</c:v>
                </c:pt>
                <c:pt idx="13">
                  <c:v>5.4640000000000004</c:v>
                </c:pt>
                <c:pt idx="14">
                  <c:v>5.4130000000000003</c:v>
                </c:pt>
                <c:pt idx="15">
                  <c:v>5.3579999999999997</c:v>
                </c:pt>
                <c:pt idx="16">
                  <c:v>5.2990000000000004</c:v>
                </c:pt>
                <c:pt idx="17">
                  <c:v>5.2350000000000003</c:v>
                </c:pt>
                <c:pt idx="18">
                  <c:v>5.1669999999999998</c:v>
                </c:pt>
                <c:pt idx="19">
                  <c:v>5.0940000000000003</c:v>
                </c:pt>
                <c:pt idx="20">
                  <c:v>5.0170000000000003</c:v>
                </c:pt>
                <c:pt idx="21">
                  <c:v>4.9390000000000001</c:v>
                </c:pt>
                <c:pt idx="22">
                  <c:v>4.859</c:v>
                </c:pt>
              </c:numCache>
            </c:numRef>
          </c:val>
          <c:smooth val="0"/>
        </c:ser>
        <c:dLbls>
          <c:showLegendKey val="0"/>
          <c:showVal val="0"/>
          <c:showCatName val="0"/>
          <c:showSerName val="0"/>
          <c:showPercent val="0"/>
          <c:showBubbleSize val="0"/>
        </c:dLbls>
        <c:marker val="1"/>
        <c:smooth val="0"/>
        <c:axId val="104842368"/>
        <c:axId val="104840192"/>
      </c:lineChart>
      <c:catAx>
        <c:axId val="104832000"/>
        <c:scaling>
          <c:orientation val="minMax"/>
        </c:scaling>
        <c:delete val="0"/>
        <c:axPos val="b"/>
        <c:majorTickMark val="out"/>
        <c:minorTickMark val="none"/>
        <c:tickLblPos val="nextTo"/>
        <c:txPr>
          <a:bodyPr/>
          <a:lstStyle/>
          <a:p>
            <a:pPr>
              <a:defRPr sz="800"/>
            </a:pPr>
            <a:endParaRPr lang="en-US"/>
          </a:p>
        </c:txPr>
        <c:crossAx val="104837888"/>
        <c:crosses val="autoZero"/>
        <c:auto val="1"/>
        <c:lblAlgn val="ctr"/>
        <c:lblOffset val="100"/>
        <c:tickLblSkip val="4"/>
        <c:noMultiLvlLbl val="0"/>
      </c:catAx>
      <c:valAx>
        <c:axId val="104837888"/>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368E-2"/>
              <c:y val="0.27954729733447448"/>
            </c:manualLayout>
          </c:layout>
          <c:overlay val="0"/>
        </c:title>
        <c:numFmt formatCode="General" sourceLinked="1"/>
        <c:majorTickMark val="out"/>
        <c:minorTickMark val="none"/>
        <c:tickLblPos val="nextTo"/>
        <c:txPr>
          <a:bodyPr/>
          <a:lstStyle/>
          <a:p>
            <a:pPr>
              <a:defRPr sz="800"/>
            </a:pPr>
            <a:endParaRPr lang="en-US"/>
          </a:p>
        </c:txPr>
        <c:crossAx val="104832000"/>
        <c:crosses val="autoZero"/>
        <c:crossBetween val="between"/>
        <c:dispUnits>
          <c:builtInUnit val="millions"/>
        </c:dispUnits>
      </c:valAx>
      <c:valAx>
        <c:axId val="104840192"/>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649"/>
              <c:y val="0.16694101755359106"/>
            </c:manualLayout>
          </c:layout>
          <c:overlay val="0"/>
        </c:title>
        <c:numFmt formatCode="General" sourceLinked="1"/>
        <c:majorTickMark val="out"/>
        <c:minorTickMark val="none"/>
        <c:tickLblPos val="nextTo"/>
        <c:txPr>
          <a:bodyPr/>
          <a:lstStyle/>
          <a:p>
            <a:pPr>
              <a:defRPr sz="800"/>
            </a:pPr>
            <a:endParaRPr lang="en-US"/>
          </a:p>
        </c:txPr>
        <c:crossAx val="104842368"/>
        <c:crosses val="max"/>
        <c:crossBetween val="between"/>
        <c:majorUnit val="2"/>
      </c:valAx>
      <c:catAx>
        <c:axId val="104842368"/>
        <c:scaling>
          <c:orientation val="minMax"/>
        </c:scaling>
        <c:delete val="1"/>
        <c:axPos val="b"/>
        <c:majorTickMark val="out"/>
        <c:minorTickMark val="none"/>
        <c:tickLblPos val="nextTo"/>
        <c:crossAx val="104840192"/>
        <c:crosses val="autoZero"/>
        <c:auto val="1"/>
        <c:lblAlgn val="ctr"/>
        <c:lblOffset val="100"/>
        <c:noMultiLvlLbl val="0"/>
      </c:catAx>
    </c:plotArea>
    <c:legend>
      <c:legendPos val="b"/>
      <c:layout>
        <c:manualLayout>
          <c:xMode val="edge"/>
          <c:yMode val="edge"/>
          <c:x val="0"/>
          <c:y val="0.89581162469459541"/>
          <c:w val="0.9955481460582899"/>
          <c:h val="0.10418837530540455"/>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a:t>
            </a:r>
            <a:r>
              <a:rPr lang="en-US" sz="1000" baseline="0"/>
              <a:t> and Treatment </a:t>
            </a:r>
            <a:r>
              <a:rPr lang="en-US" sz="1000"/>
              <a:t>Cascade</a:t>
            </a:r>
          </a:p>
        </c:rich>
      </c:tx>
      <c:layout>
        <c:manualLayout>
          <c:xMode val="edge"/>
          <c:yMode val="edge"/>
          <c:x val="0.24086048067520971"/>
          <c:y val="4.878048780487805E-2"/>
        </c:manualLayout>
      </c:layout>
      <c:overlay val="0"/>
    </c:title>
    <c:autoTitleDeleted val="0"/>
    <c:plotArea>
      <c:layout>
        <c:manualLayout>
          <c:layoutTarget val="inner"/>
          <c:xMode val="edge"/>
          <c:yMode val="edge"/>
          <c:x val="0.19037414440841954"/>
          <c:y val="0.25191079185277276"/>
          <c:w val="0.78783936321685277"/>
          <c:h val="0.50554128102408247"/>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600000</c:v>
                </c:pt>
                <c:pt idx="2">
                  <c:v>131594</c:v>
                </c:pt>
              </c:numCache>
            </c:numRef>
          </c:val>
        </c:ser>
        <c:dLbls>
          <c:showLegendKey val="0"/>
          <c:showVal val="0"/>
          <c:showCatName val="0"/>
          <c:showSerName val="0"/>
          <c:showPercent val="0"/>
          <c:showBubbleSize val="0"/>
        </c:dLbls>
        <c:gapWidth val="150"/>
        <c:axId val="105035264"/>
        <c:axId val="105036800"/>
      </c:barChart>
      <c:catAx>
        <c:axId val="105035264"/>
        <c:scaling>
          <c:orientation val="minMax"/>
        </c:scaling>
        <c:delete val="0"/>
        <c:axPos val="b"/>
        <c:majorTickMark val="out"/>
        <c:minorTickMark val="none"/>
        <c:tickLblPos val="nextTo"/>
        <c:txPr>
          <a:bodyPr rot="0"/>
          <a:lstStyle/>
          <a:p>
            <a:pPr>
              <a:defRPr sz="800"/>
            </a:pPr>
            <a:endParaRPr lang="en-US"/>
          </a:p>
        </c:txPr>
        <c:crossAx val="105036800"/>
        <c:crosses val="autoZero"/>
        <c:auto val="1"/>
        <c:lblAlgn val="ctr"/>
        <c:lblOffset val="100"/>
        <c:noMultiLvlLbl val="0"/>
      </c:catAx>
      <c:valAx>
        <c:axId val="105036800"/>
        <c:scaling>
          <c:orientation val="minMax"/>
        </c:scaling>
        <c:delete val="0"/>
        <c:axPos val="l"/>
        <c:majorGridlines/>
        <c:numFmt formatCode="#,##0" sourceLinked="1"/>
        <c:majorTickMark val="out"/>
        <c:minorTickMark val="none"/>
        <c:tickLblPos val="nextTo"/>
        <c:txPr>
          <a:bodyPr/>
          <a:lstStyle/>
          <a:p>
            <a:pPr>
              <a:defRPr sz="800"/>
            </a:pPr>
            <a:endParaRPr lang="en-US"/>
          </a:p>
        </c:txPr>
        <c:crossAx val="105035264"/>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6855434752705498"/>
          <c:y val="3.9305275947919521E-2"/>
        </c:manualLayout>
      </c:layout>
      <c:overlay val="0"/>
    </c:title>
    <c:autoTitleDeleted val="0"/>
    <c:plotArea>
      <c:layout>
        <c:manualLayout>
          <c:layoutTarget val="inner"/>
          <c:xMode val="edge"/>
          <c:yMode val="edge"/>
          <c:x val="0.19351631046119236"/>
          <c:y val="0.17482125079192687"/>
          <c:w val="0.57137870266216761"/>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-8.2109721846819389E-2</c:v>
                </c:pt>
                <c:pt idx="1">
                  <c:v>-7.2562240636992181E-2</c:v>
                </c:pt>
                <c:pt idx="2">
                  <c:v>-6.1576671150749038E-2</c:v>
                </c:pt>
                <c:pt idx="3">
                  <c:v>-5.2526364519408571E-2</c:v>
                </c:pt>
                <c:pt idx="4">
                  <c:v>-4.6313843916926362E-2</c:v>
                </c:pt>
                <c:pt idx="5">
                  <c:v>-4.105516355141399E-2</c:v>
                </c:pt>
                <c:pt idx="6">
                  <c:v>-3.3791659122582848E-2</c:v>
                </c:pt>
                <c:pt idx="7">
                  <c:v>-2.6662218899654953E-2</c:v>
                </c:pt>
                <c:pt idx="8">
                  <c:v>-2.0780384240724495E-2</c:v>
                </c:pt>
                <c:pt idx="9">
                  <c:v>-1.6817340826748579E-2</c:v>
                </c:pt>
                <c:pt idx="10">
                  <c:v>-1.3469756308367215E-2</c:v>
                </c:pt>
                <c:pt idx="11">
                  <c:v>-1.0807148661424458E-2</c:v>
                </c:pt>
                <c:pt idx="12">
                  <c:v>-8.4391709929501502E-3</c:v>
                </c:pt>
                <c:pt idx="13">
                  <c:v>-6.2550182207998127E-3</c:v>
                </c:pt>
                <c:pt idx="14">
                  <c:v>-4.2334199195286195E-3</c:v>
                </c:pt>
                <c:pt idx="15">
                  <c:v>-2.4863052181541526E-3</c:v>
                </c:pt>
                <c:pt idx="16">
                  <c:v>-1.6158173800819239E-3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8.0541676458844233E-2</c:v>
                </c:pt>
                <c:pt idx="1">
                  <c:v>7.1540611727059972E-2</c:v>
                </c:pt>
                <c:pt idx="2">
                  <c:v>6.0929868640423802E-2</c:v>
                </c:pt>
                <c:pt idx="3">
                  <c:v>5.1900659504239992E-2</c:v>
                </c:pt>
                <c:pt idx="4">
                  <c:v>4.5685242319430948E-2</c:v>
                </c:pt>
                <c:pt idx="5">
                  <c:v>4.0488427764511142E-2</c:v>
                </c:pt>
                <c:pt idx="6">
                  <c:v>3.3221335032200483E-2</c:v>
                </c:pt>
                <c:pt idx="7">
                  <c:v>2.6142693081422325E-2</c:v>
                </c:pt>
                <c:pt idx="8">
                  <c:v>2.0544809955665863E-2</c:v>
                </c:pt>
                <c:pt idx="9">
                  <c:v>1.6767925996904201E-2</c:v>
                </c:pt>
                <c:pt idx="10">
                  <c:v>1.3765121240560384E-2</c:v>
                </c:pt>
                <c:pt idx="11">
                  <c:v>1.1261004202724793E-2</c:v>
                </c:pt>
                <c:pt idx="12">
                  <c:v>8.9886137510360679E-3</c:v>
                </c:pt>
                <c:pt idx="13">
                  <c:v>6.8410357348335383E-3</c:v>
                </c:pt>
                <c:pt idx="14">
                  <c:v>4.7985128686938595E-3</c:v>
                </c:pt>
                <c:pt idx="15">
                  <c:v>2.9562432762542329E-3</c:v>
                </c:pt>
                <c:pt idx="16">
                  <c:v>2.1239730318674205E-3</c:v>
                </c:pt>
              </c:numCache>
            </c:numRef>
          </c:val>
        </c:ser>
        <c:dLbls>
          <c:showLegendKey val="0"/>
          <c:showVal val="0"/>
          <c:showCatName val="0"/>
          <c:showSerName val="0"/>
          <c:showPercent val="0"/>
          <c:showBubbleSize val="0"/>
        </c:dLbls>
        <c:gapWidth val="0"/>
        <c:overlap val="100"/>
        <c:axId val="105185280"/>
        <c:axId val="105187200"/>
      </c:barChart>
      <c:catAx>
        <c:axId val="105185280"/>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05187200"/>
        <c:crosses val="autoZero"/>
        <c:auto val="1"/>
        <c:lblAlgn val="ctr"/>
        <c:lblOffset val="100"/>
        <c:tickLblSkip val="1"/>
        <c:noMultiLvlLbl val="0"/>
      </c:catAx>
      <c:valAx>
        <c:axId val="105187200"/>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17"/>
              <c:y val="0.92089057833288079"/>
            </c:manualLayout>
          </c:layout>
          <c:overlay val="0"/>
        </c:title>
        <c:numFmt formatCode="0.0%;0.0%" sourceLinked="0"/>
        <c:majorTickMark val="out"/>
        <c:minorTickMark val="out"/>
        <c:tickLblPos val="nextTo"/>
        <c:crossAx val="105185280"/>
        <c:crosses val="autoZero"/>
        <c:crossBetween val="between"/>
        <c:minorUnit val="5.0000000000000024E-2"/>
      </c:valAx>
      <c:spPr>
        <a:noFill/>
        <a:ln w="25400">
          <a:noFill/>
        </a:ln>
      </c:spPr>
    </c:plotArea>
    <c:legend>
      <c:legendPos val="r"/>
      <c:layout>
        <c:manualLayout>
          <c:xMode val="edge"/>
          <c:yMode val="edge"/>
          <c:x val="0.79393100862392241"/>
          <c:y val="0.48587523743765898"/>
          <c:w val="0.20606899137607798"/>
          <c:h val="0.18791391705721941"/>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GDP Per Capita</a:t>
            </a:r>
          </a:p>
        </c:rich>
      </c:tx>
      <c:overlay val="0"/>
    </c:title>
    <c:autoTitleDeleted val="0"/>
    <c:plotArea>
      <c:layout>
        <c:manualLayout>
          <c:layoutTarget val="inner"/>
          <c:xMode val="edge"/>
          <c:yMode val="edge"/>
          <c:x val="0.16461351706036745"/>
          <c:y val="0.19480351414406533"/>
          <c:w val="0.81038648293963256"/>
          <c:h val="0.68921660834062404"/>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1710</c:v>
                </c:pt>
                <c:pt idx="1">
                  <c:v>1620</c:v>
                </c:pt>
                <c:pt idx="2">
                  <c:v>1570</c:v>
                </c:pt>
                <c:pt idx="3">
                  <c:v>1440</c:v>
                </c:pt>
                <c:pt idx="4">
                  <c:v>1450</c:v>
                </c:pt>
                <c:pt idx="5">
                  <c:v>1500</c:v>
                </c:pt>
                <c:pt idx="6">
                  <c:v>1560</c:v>
                </c:pt>
                <c:pt idx="7">
                  <c:v>1620</c:v>
                </c:pt>
                <c:pt idx="8">
                  <c:v>1700</c:v>
                </c:pt>
                <c:pt idx="9">
                  <c:v>1750</c:v>
                </c:pt>
                <c:pt idx="10">
                  <c:v>1780</c:v>
                </c:pt>
                <c:pt idx="11">
                  <c:v>1840</c:v>
                </c:pt>
                <c:pt idx="12">
                  <c:v>1920</c:v>
                </c:pt>
                <c:pt idx="13">
                  <c:v>2030</c:v>
                </c:pt>
                <c:pt idx="14">
                  <c:v>2140</c:v>
                </c:pt>
                <c:pt idx="15">
                  <c:v>2190</c:v>
                </c:pt>
                <c:pt idx="16">
                  <c:v>2300</c:v>
                </c:pt>
                <c:pt idx="17">
                  <c:v>2360</c:v>
                </c:pt>
                <c:pt idx="18">
                  <c:v>2420</c:v>
                </c:pt>
                <c:pt idx="19">
                  <c:v>2460</c:v>
                </c:pt>
                <c:pt idx="20">
                  <c:v>2490</c:v>
                </c:pt>
                <c:pt idx="21">
                  <c:v>2580</c:v>
                </c:pt>
                <c:pt idx="22">
                  <c:v>2660</c:v>
                </c:pt>
              </c:numCache>
            </c:numRef>
          </c:val>
          <c:smooth val="0"/>
        </c:ser>
        <c:dLbls>
          <c:showLegendKey val="0"/>
          <c:showVal val="0"/>
          <c:showCatName val="0"/>
          <c:showSerName val="0"/>
          <c:showPercent val="0"/>
          <c:showBubbleSize val="0"/>
        </c:dLbls>
        <c:marker val="1"/>
        <c:smooth val="0"/>
        <c:axId val="115741056"/>
        <c:axId val="115742592"/>
      </c:lineChart>
      <c:catAx>
        <c:axId val="115741056"/>
        <c:scaling>
          <c:orientation val="minMax"/>
        </c:scaling>
        <c:delete val="0"/>
        <c:axPos val="b"/>
        <c:numFmt formatCode="General" sourceLinked="1"/>
        <c:majorTickMark val="out"/>
        <c:minorTickMark val="none"/>
        <c:tickLblPos val="nextTo"/>
        <c:crossAx val="115742592"/>
        <c:crosses val="autoZero"/>
        <c:auto val="1"/>
        <c:lblAlgn val="ctr"/>
        <c:lblOffset val="100"/>
        <c:tickLblSkip val="2"/>
        <c:tickMarkSkip val="2"/>
        <c:noMultiLvlLbl val="0"/>
      </c:catAx>
      <c:valAx>
        <c:axId val="115742592"/>
        <c:scaling>
          <c:orientation val="minMax"/>
        </c:scaling>
        <c:delete val="0"/>
        <c:axPos val="l"/>
        <c:majorGridlines/>
        <c:title>
          <c:tx>
            <c:rich>
              <a:bodyPr rot="-5400000" vert="horz"/>
              <a:lstStyle/>
              <a:p>
                <a:pPr>
                  <a:defRPr/>
                </a:pPr>
                <a:r>
                  <a:rPr lang="en-US"/>
                  <a:t>USD</a:t>
                </a:r>
              </a:p>
            </c:rich>
          </c:tx>
          <c:overlay val="0"/>
        </c:title>
        <c:numFmt formatCode="General" sourceLinked="1"/>
        <c:majorTickMark val="out"/>
        <c:minorTickMark val="none"/>
        <c:tickLblPos val="nextTo"/>
        <c:crossAx val="115741056"/>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1.3</c:v>
                </c:pt>
                <c:pt idx="1">
                  <c:v>1.7</c:v>
                </c:pt>
                <c:pt idx="2">
                  <c:v>2</c:v>
                </c:pt>
                <c:pt idx="3">
                  <c:v>2.5</c:v>
                </c:pt>
                <c:pt idx="4">
                  <c:v>3</c:v>
                </c:pt>
                <c:pt idx="5">
                  <c:v>3.4</c:v>
                </c:pt>
                <c:pt idx="6">
                  <c:v>3.9</c:v>
                </c:pt>
                <c:pt idx="7">
                  <c:v>4.3</c:v>
                </c:pt>
                <c:pt idx="8">
                  <c:v>4.5999999999999996</c:v>
                </c:pt>
                <c:pt idx="9">
                  <c:v>4.9000000000000004</c:v>
                </c:pt>
                <c:pt idx="10">
                  <c:v>5.0999999999999996</c:v>
                </c:pt>
                <c:pt idx="11">
                  <c:v>5.3</c:v>
                </c:pt>
                <c:pt idx="12">
                  <c:v>5.3</c:v>
                </c:pt>
                <c:pt idx="13">
                  <c:v>5.3</c:v>
                </c:pt>
                <c:pt idx="14">
                  <c:v>5.3</c:v>
                </c:pt>
                <c:pt idx="15">
                  <c:v>5.2</c:v>
                </c:pt>
                <c:pt idx="16">
                  <c:v>5.0999999999999996</c:v>
                </c:pt>
                <c:pt idx="17">
                  <c:v>5</c:v>
                </c:pt>
                <c:pt idx="18">
                  <c:v>4.9000000000000004</c:v>
                </c:pt>
                <c:pt idx="19">
                  <c:v>4.8</c:v>
                </c:pt>
                <c:pt idx="20">
                  <c:v>4.7</c:v>
                </c:pt>
                <c:pt idx="21">
                  <c:v>4.5</c:v>
                </c:pt>
                <c:pt idx="22">
                  <c:v>4.4000000000000004</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0.41</c:v>
                </c:pt>
                <c:pt idx="1">
                  <c:v>0.48</c:v>
                </c:pt>
                <c:pt idx="2">
                  <c:v>0.56999999999999995</c:v>
                </c:pt>
                <c:pt idx="3">
                  <c:v>0.66</c:v>
                </c:pt>
                <c:pt idx="4">
                  <c:v>0.74</c:v>
                </c:pt>
                <c:pt idx="5">
                  <c:v>0.8</c:v>
                </c:pt>
                <c:pt idx="6">
                  <c:v>0.84</c:v>
                </c:pt>
                <c:pt idx="7">
                  <c:v>0.84</c:v>
                </c:pt>
                <c:pt idx="8">
                  <c:v>0.84</c:v>
                </c:pt>
                <c:pt idx="9">
                  <c:v>0.82</c:v>
                </c:pt>
                <c:pt idx="10">
                  <c:v>0.78</c:v>
                </c:pt>
                <c:pt idx="11">
                  <c:v>0.76</c:v>
                </c:pt>
                <c:pt idx="12">
                  <c:v>0.71</c:v>
                </c:pt>
                <c:pt idx="13">
                  <c:v>0.67</c:v>
                </c:pt>
                <c:pt idx="14">
                  <c:v>0.62</c:v>
                </c:pt>
                <c:pt idx="15">
                  <c:v>0.57999999999999996</c:v>
                </c:pt>
                <c:pt idx="16">
                  <c:v>0.52</c:v>
                </c:pt>
                <c:pt idx="17">
                  <c:v>0.49</c:v>
                </c:pt>
                <c:pt idx="18">
                  <c:v>0.47</c:v>
                </c:pt>
                <c:pt idx="19">
                  <c:v>0.43</c:v>
                </c:pt>
                <c:pt idx="20">
                  <c:v>0.41</c:v>
                </c:pt>
                <c:pt idx="21">
                  <c:v>0.39</c:v>
                </c:pt>
                <c:pt idx="22">
                  <c:v>0.37</c:v>
                </c:pt>
              </c:numCache>
            </c:numRef>
          </c:val>
          <c:smooth val="0"/>
        </c:ser>
        <c:dLbls>
          <c:showLegendKey val="0"/>
          <c:showVal val="0"/>
          <c:showCatName val="0"/>
          <c:showSerName val="0"/>
          <c:showPercent val="0"/>
          <c:showBubbleSize val="0"/>
        </c:dLbls>
        <c:marker val="1"/>
        <c:smooth val="0"/>
        <c:axId val="119447552"/>
        <c:axId val="119449088"/>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83000</c:v>
                </c:pt>
                <c:pt idx="1">
                  <c:v>110000</c:v>
                </c:pt>
                <c:pt idx="2">
                  <c:v>140000</c:v>
                </c:pt>
                <c:pt idx="3">
                  <c:v>180000</c:v>
                </c:pt>
                <c:pt idx="4">
                  <c:v>220000</c:v>
                </c:pt>
                <c:pt idx="5">
                  <c:v>260000</c:v>
                </c:pt>
                <c:pt idx="6">
                  <c:v>310000</c:v>
                </c:pt>
                <c:pt idx="7">
                  <c:v>350000</c:v>
                </c:pt>
                <c:pt idx="8">
                  <c:v>400000</c:v>
                </c:pt>
                <c:pt idx="9">
                  <c:v>440000</c:v>
                </c:pt>
                <c:pt idx="10">
                  <c:v>470000</c:v>
                </c:pt>
                <c:pt idx="11">
                  <c:v>500000</c:v>
                </c:pt>
                <c:pt idx="12">
                  <c:v>530000</c:v>
                </c:pt>
                <c:pt idx="13">
                  <c:v>550000</c:v>
                </c:pt>
                <c:pt idx="14">
                  <c:v>560000</c:v>
                </c:pt>
                <c:pt idx="15">
                  <c:v>580000</c:v>
                </c:pt>
                <c:pt idx="16">
                  <c:v>580000</c:v>
                </c:pt>
                <c:pt idx="17">
                  <c:v>590000</c:v>
                </c:pt>
                <c:pt idx="18">
                  <c:v>600000</c:v>
                </c:pt>
                <c:pt idx="19">
                  <c:v>600000</c:v>
                </c:pt>
                <c:pt idx="20">
                  <c:v>600000</c:v>
                </c:pt>
                <c:pt idx="21">
                  <c:v>610000</c:v>
                </c:pt>
                <c:pt idx="22">
                  <c:v>610000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General</c:formatCode>
                <c:ptCount val="24"/>
                <c:pt idx="0">
                  <c:v>3500</c:v>
                </c:pt>
                <c:pt idx="1">
                  <c:v>4800</c:v>
                </c:pt>
                <c:pt idx="2">
                  <c:v>6500</c:v>
                </c:pt>
                <c:pt idx="3">
                  <c:v>8500</c:v>
                </c:pt>
                <c:pt idx="4" formatCode="@">
                  <c:v>11000</c:v>
                </c:pt>
                <c:pt idx="5" formatCode="@">
                  <c:v>14000</c:v>
                </c:pt>
                <c:pt idx="6" formatCode="@">
                  <c:v>17000</c:v>
                </c:pt>
                <c:pt idx="7" formatCode="@">
                  <c:v>21000</c:v>
                </c:pt>
                <c:pt idx="8" formatCode="@">
                  <c:v>25000</c:v>
                </c:pt>
                <c:pt idx="9" formatCode="@">
                  <c:v>30000</c:v>
                </c:pt>
                <c:pt idx="10" formatCode="@">
                  <c:v>34000</c:v>
                </c:pt>
                <c:pt idx="11" formatCode="@">
                  <c:v>38000</c:v>
                </c:pt>
                <c:pt idx="12" formatCode="@">
                  <c:v>42000</c:v>
                </c:pt>
                <c:pt idx="13" formatCode="@">
                  <c:v>46000</c:v>
                </c:pt>
                <c:pt idx="14" formatCode="@">
                  <c:v>48000</c:v>
                </c:pt>
                <c:pt idx="15" formatCode="@">
                  <c:v>48000</c:v>
                </c:pt>
                <c:pt idx="16" formatCode="@">
                  <c:v>48000</c:v>
                </c:pt>
                <c:pt idx="17" formatCode="@">
                  <c:v>49000</c:v>
                </c:pt>
                <c:pt idx="18" formatCode="@">
                  <c:v>48000</c:v>
                </c:pt>
                <c:pt idx="19" formatCode="@">
                  <c:v>46000</c:v>
                </c:pt>
                <c:pt idx="20" formatCode="@">
                  <c:v>45000</c:v>
                </c:pt>
                <c:pt idx="21" formatCode="@">
                  <c:v>45000</c:v>
                </c:pt>
                <c:pt idx="22" formatCode="@">
                  <c:v>45000</c:v>
                </c:pt>
                <c:pt idx="23" formatCode="@">
                  <c:v>44000</c:v>
                </c:pt>
              </c:numCache>
            </c:numRef>
          </c:val>
          <c:smooth val="0"/>
        </c:ser>
        <c:dLbls>
          <c:showLegendKey val="0"/>
          <c:showVal val="0"/>
          <c:showCatName val="0"/>
          <c:showSerName val="0"/>
          <c:showPercent val="0"/>
          <c:showBubbleSize val="0"/>
        </c:dLbls>
        <c:marker val="1"/>
        <c:smooth val="0"/>
        <c:axId val="119461376"/>
        <c:axId val="119451008"/>
      </c:lineChart>
      <c:catAx>
        <c:axId val="119447552"/>
        <c:scaling>
          <c:orientation val="minMax"/>
        </c:scaling>
        <c:delete val="0"/>
        <c:axPos val="b"/>
        <c:numFmt formatCode="General" sourceLinked="1"/>
        <c:majorTickMark val="out"/>
        <c:minorTickMark val="none"/>
        <c:tickLblPos val="nextTo"/>
        <c:crossAx val="119449088"/>
        <c:crosses val="autoZero"/>
        <c:auto val="1"/>
        <c:lblAlgn val="ctr"/>
        <c:lblOffset val="100"/>
        <c:noMultiLvlLbl val="0"/>
      </c:catAx>
      <c:valAx>
        <c:axId val="119449088"/>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19447552"/>
        <c:crosses val="autoZero"/>
        <c:crossBetween val="between"/>
      </c:valAx>
      <c:valAx>
        <c:axId val="119451008"/>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19461376"/>
        <c:crosses val="max"/>
        <c:crossBetween val="between"/>
      </c:valAx>
      <c:catAx>
        <c:axId val="119461376"/>
        <c:scaling>
          <c:orientation val="minMax"/>
        </c:scaling>
        <c:delete val="1"/>
        <c:axPos val="b"/>
        <c:numFmt formatCode="General" sourceLinked="1"/>
        <c:majorTickMark val="out"/>
        <c:minorTickMark val="none"/>
        <c:tickLblPos val="nextTo"/>
        <c:crossAx val="119451008"/>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33"/>
          <c:y val="3.9900259822951763E-2"/>
        </c:manualLayout>
      </c:layout>
      <c:overlay val="0"/>
    </c:title>
    <c:autoTitleDeleted val="0"/>
    <c:plotArea>
      <c:layout>
        <c:manualLayout>
          <c:layoutTarget val="inner"/>
          <c:xMode val="edge"/>
          <c:yMode val="edge"/>
          <c:x val="0.18646349488004141"/>
          <c:y val="0.21484666675742842"/>
          <c:w val="0.65559897970500169"/>
          <c:h val="0.58087081007999952"/>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12070359</c:v>
                </c:pt>
                <c:pt idx="1">
                  <c:v>12430339</c:v>
                </c:pt>
                <c:pt idx="2">
                  <c:v>12796831</c:v>
                </c:pt>
                <c:pt idx="3">
                  <c:v>13169247</c:v>
                </c:pt>
                <c:pt idx="4">
                  <c:v>13546948</c:v>
                </c:pt>
                <c:pt idx="5">
                  <c:v>13929575</c:v>
                </c:pt>
                <c:pt idx="6">
                  <c:v>14316949</c:v>
                </c:pt>
                <c:pt idx="7">
                  <c:v>14709426</c:v>
                </c:pt>
                <c:pt idx="8">
                  <c:v>15107909</c:v>
                </c:pt>
                <c:pt idx="9">
                  <c:v>15513653</c:v>
                </c:pt>
                <c:pt idx="10">
                  <c:v>15927713</c:v>
                </c:pt>
                <c:pt idx="11">
                  <c:v>16350440</c:v>
                </c:pt>
                <c:pt idx="12">
                  <c:v>16782044</c:v>
                </c:pt>
                <c:pt idx="13">
                  <c:v>17223277</c:v>
                </c:pt>
                <c:pt idx="14">
                  <c:v>17674960</c:v>
                </c:pt>
                <c:pt idx="15">
                  <c:v>18137734</c:v>
                </c:pt>
                <c:pt idx="16">
                  <c:v>18611937</c:v>
                </c:pt>
                <c:pt idx="17">
                  <c:v>19097676</c:v>
                </c:pt>
                <c:pt idx="18">
                  <c:v>19595026</c:v>
                </c:pt>
                <c:pt idx="19">
                  <c:v>20103945</c:v>
                </c:pt>
                <c:pt idx="20">
                  <c:v>20624343</c:v>
                </c:pt>
                <c:pt idx="21">
                  <c:v>21156272</c:v>
                </c:pt>
                <c:pt idx="22">
                  <c:v>21699631</c:v>
                </c:pt>
                <c:pt idx="23">
                  <c:v>22253959</c:v>
                </c:pt>
              </c:numCache>
            </c:numRef>
          </c:val>
          <c:smooth val="0"/>
        </c:ser>
        <c:dLbls>
          <c:showLegendKey val="0"/>
          <c:showVal val="0"/>
          <c:showCatName val="0"/>
          <c:showSerName val="0"/>
          <c:showPercent val="0"/>
          <c:showBubbleSize val="0"/>
        </c:dLbls>
        <c:marker val="1"/>
        <c:smooth val="0"/>
        <c:axId val="119292288"/>
        <c:axId val="119293824"/>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6.4340000000000002</c:v>
                </c:pt>
                <c:pt idx="1">
                  <c:v>6.3520000000000003</c:v>
                </c:pt>
                <c:pt idx="2">
                  <c:v>6.2640000000000002</c:v>
                </c:pt>
                <c:pt idx="3">
                  <c:v>6.173</c:v>
                </c:pt>
                <c:pt idx="4">
                  <c:v>6.08</c:v>
                </c:pt>
                <c:pt idx="5">
                  <c:v>5.9889999999999999</c:v>
                </c:pt>
                <c:pt idx="6">
                  <c:v>5.9029999999999996</c:v>
                </c:pt>
                <c:pt idx="7">
                  <c:v>5.8230000000000004</c:v>
                </c:pt>
                <c:pt idx="8">
                  <c:v>5.7489999999999997</c:v>
                </c:pt>
                <c:pt idx="9">
                  <c:v>5.6820000000000004</c:v>
                </c:pt>
                <c:pt idx="10">
                  <c:v>5.6210000000000004</c:v>
                </c:pt>
                <c:pt idx="11">
                  <c:v>5.5670000000000002</c:v>
                </c:pt>
                <c:pt idx="12">
                  <c:v>5.5149999999999997</c:v>
                </c:pt>
                <c:pt idx="13">
                  <c:v>5.4640000000000004</c:v>
                </c:pt>
                <c:pt idx="14">
                  <c:v>5.4130000000000003</c:v>
                </c:pt>
                <c:pt idx="15">
                  <c:v>5.3579999999999997</c:v>
                </c:pt>
                <c:pt idx="16">
                  <c:v>5.2990000000000004</c:v>
                </c:pt>
                <c:pt idx="17">
                  <c:v>5.2350000000000003</c:v>
                </c:pt>
                <c:pt idx="18">
                  <c:v>5.1669999999999998</c:v>
                </c:pt>
                <c:pt idx="19">
                  <c:v>5.0940000000000003</c:v>
                </c:pt>
                <c:pt idx="20">
                  <c:v>5.0170000000000003</c:v>
                </c:pt>
                <c:pt idx="21">
                  <c:v>4.9390000000000001</c:v>
                </c:pt>
                <c:pt idx="22">
                  <c:v>4.859</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2.9714132800208901</c:v>
                </c:pt>
                <c:pt idx="1">
                  <c:v>2.93874000460058</c:v>
                </c:pt>
                <c:pt idx="2">
                  <c:v>2.90573842700497</c:v>
                </c:pt>
                <c:pt idx="3">
                  <c:v>2.8686776573932802</c:v>
                </c:pt>
                <c:pt idx="4">
                  <c:v>2.8276943381025101</c:v>
                </c:pt>
                <c:pt idx="5">
                  <c:v>2.7852995531964302</c:v>
                </c:pt>
                <c:pt idx="6">
                  <c:v>2.74298025380907</c:v>
                </c:pt>
                <c:pt idx="7">
                  <c:v>2.7044432604843802</c:v>
                </c:pt>
                <c:pt idx="8">
                  <c:v>2.6729868755250901</c:v>
                </c:pt>
                <c:pt idx="9">
                  <c:v>2.6502093390963299</c:v>
                </c:pt>
                <c:pt idx="10">
                  <c:v>2.6340073091813001</c:v>
                </c:pt>
                <c:pt idx="11">
                  <c:v>2.6194260280211998</c:v>
                </c:pt>
                <c:pt idx="12">
                  <c:v>2.6054697005047802</c:v>
                </c:pt>
                <c:pt idx="13">
                  <c:v>2.5952277567717301</c:v>
                </c:pt>
                <c:pt idx="14">
                  <c:v>2.5887165827715202</c:v>
                </c:pt>
                <c:pt idx="15">
                  <c:v>2.5845570877736499</c:v>
                </c:pt>
                <c:pt idx="16">
                  <c:v>2.5808629489352799</c:v>
                </c:pt>
                <c:pt idx="17">
                  <c:v>2.5763503193149</c:v>
                </c:pt>
                <c:pt idx="18">
                  <c:v>2.5709106262950798</c:v>
                </c:pt>
                <c:pt idx="19">
                  <c:v>2.56403059437597</c:v>
                </c:pt>
                <c:pt idx="20">
                  <c:v>2.5556012704349902</c:v>
                </c:pt>
                <c:pt idx="21">
                  <c:v>2.5464332825915998</c:v>
                </c:pt>
                <c:pt idx="22">
                  <c:v>2.5358845799699599</c:v>
                </c:pt>
                <c:pt idx="23">
                  <c:v>2.5224669574855101</c:v>
                </c:pt>
              </c:numCache>
            </c:numRef>
          </c:val>
          <c:smooth val="0"/>
        </c:ser>
        <c:dLbls>
          <c:showLegendKey val="0"/>
          <c:showVal val="0"/>
          <c:showCatName val="0"/>
          <c:showSerName val="0"/>
          <c:showPercent val="0"/>
          <c:showBubbleSize val="0"/>
        </c:dLbls>
        <c:marker val="1"/>
        <c:smooth val="0"/>
        <c:axId val="119302400"/>
        <c:axId val="119300480"/>
      </c:lineChart>
      <c:catAx>
        <c:axId val="119292288"/>
        <c:scaling>
          <c:orientation val="minMax"/>
        </c:scaling>
        <c:delete val="0"/>
        <c:axPos val="b"/>
        <c:majorTickMark val="out"/>
        <c:minorTickMark val="none"/>
        <c:tickLblPos val="nextTo"/>
        <c:crossAx val="119293824"/>
        <c:crosses val="autoZero"/>
        <c:auto val="1"/>
        <c:lblAlgn val="ctr"/>
        <c:lblOffset val="100"/>
        <c:tickLblSkip val="4"/>
        <c:noMultiLvlLbl val="0"/>
      </c:catAx>
      <c:valAx>
        <c:axId val="119293824"/>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327E-2"/>
              <c:y val="0.21602168228292323"/>
            </c:manualLayout>
          </c:layout>
          <c:overlay val="0"/>
        </c:title>
        <c:numFmt formatCode="General" sourceLinked="1"/>
        <c:majorTickMark val="out"/>
        <c:minorTickMark val="none"/>
        <c:tickLblPos val="nextTo"/>
        <c:crossAx val="119292288"/>
        <c:crosses val="autoZero"/>
        <c:crossBetween val="between"/>
        <c:dispUnits>
          <c:builtInUnit val="millions"/>
        </c:dispUnits>
      </c:valAx>
      <c:valAx>
        <c:axId val="119300480"/>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207"/>
              <c:y val="0.13504614711152491"/>
            </c:manualLayout>
          </c:layout>
          <c:overlay val="0"/>
        </c:title>
        <c:numFmt formatCode="General" sourceLinked="1"/>
        <c:majorTickMark val="out"/>
        <c:minorTickMark val="none"/>
        <c:tickLblPos val="nextTo"/>
        <c:crossAx val="119302400"/>
        <c:crosses val="max"/>
        <c:crossBetween val="between"/>
        <c:majorUnit val="2"/>
      </c:valAx>
      <c:catAx>
        <c:axId val="119302400"/>
        <c:scaling>
          <c:orientation val="minMax"/>
        </c:scaling>
        <c:delete val="1"/>
        <c:axPos val="b"/>
        <c:majorTickMark val="out"/>
        <c:minorTickMark val="none"/>
        <c:tickLblPos val="nextTo"/>
        <c:crossAx val="119300480"/>
        <c:crosses val="autoZero"/>
        <c:auto val="1"/>
        <c:lblAlgn val="ctr"/>
        <c:lblOffset val="100"/>
        <c:noMultiLvlLbl val="0"/>
      </c:catAx>
    </c:plotArea>
    <c:legend>
      <c:legendPos val="b"/>
      <c:layout>
        <c:manualLayout>
          <c:xMode val="edge"/>
          <c:yMode val="edge"/>
          <c:x val="5.0000073934420172E-2"/>
          <c:y val="0.89581162469459541"/>
          <c:w val="0.89999990072165426"/>
          <c:h val="0.10418837530540455"/>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checked="Checked" firstButton="1" fmlaLink="$I$34" lockText="1" noThreeD="1"/>
</file>

<file path=xl/ctrlProps/ctrlProp34.xml><?xml version="1.0" encoding="utf-8"?>
<formControlPr xmlns="http://schemas.microsoft.com/office/spreadsheetml/2009/9/main" objectType="Radio"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checked="Checked" firstButton="1" fmlaLink="$I$43" lockText="1" noThreeD="1"/>
</file>

<file path=xl/ctrlProps/ctrlProp43.xml><?xml version="1.0" encoding="utf-8"?>
<formControlPr xmlns="http://schemas.microsoft.com/office/spreadsheetml/2009/9/main" objectType="Radio"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checked="Checked"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checked="Checked"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checked="Checked" firstButton="1" fmlaLink="$I$68" lockText="1" noThreeD="1"/>
</file>

<file path=xl/ctrlProps/ctrlProp67.xml><?xml version="1.0" encoding="utf-8"?>
<formControlPr xmlns="http://schemas.microsoft.com/office/spreadsheetml/2009/9/main" objectType="Radio" lockText="1" noThreeD="1"/>
</file>

<file path=xl/ctrlProps/ctrlProp68.xml><?xml version="1.0" encoding="utf-8"?>
<formControlPr xmlns="http://schemas.microsoft.com/office/spreadsheetml/2009/9/main" objectType="CheckBox"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checked="Checked"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checked="Checked"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checked="Checked"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checked="Checked" firstButton="1" fmlaLink="$I$51" lockText="1" noThreeD="1"/>
</file>

<file path=xl/ctrlProps/ctrlProp129.xml><?xml version="1.0" encoding="utf-8"?>
<formControlPr xmlns="http://schemas.microsoft.com/office/spreadsheetml/2009/9/main" objectType="Radio"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checked="Checked"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firstButton="1" fmlaLink="$I$75" lockText="1" noThreeD="1"/>
</file>

<file path=xl/ctrlProps/ctrlProp137.xml><?xml version="1.0" encoding="utf-8"?>
<formControlPr xmlns="http://schemas.microsoft.com/office/spreadsheetml/2009/9/main" objectType="Radio" checked="Checked"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checked="Checked"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checked="Checked"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checked="Checked" firstButton="1" fmlaLink="$I$122" lockText="1" noThreeD="1"/>
</file>

<file path=xl/ctrlProps/ctrlProp170.xml><?xml version="1.0" encoding="utf-8"?>
<formControlPr xmlns="http://schemas.microsoft.com/office/spreadsheetml/2009/9/main" objectType="Radio" lockText="1" noThreeD="1"/>
</file>

<file path=xl/ctrlProps/ctrlProp171.xml><?xml version="1.0" encoding="utf-8"?>
<formControlPr xmlns="http://schemas.microsoft.com/office/spreadsheetml/2009/9/main" objectType="CheckBox"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checked="Checked"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lockText="1" noThreeD="1"/>
</file>

<file path=xl/ctrlProps/ctrlProp177.xml><?xml version="1.0" encoding="utf-8"?>
<formControlPr xmlns="http://schemas.microsoft.com/office/spreadsheetml/2009/9/main" objectType="CheckBox" fmlaLink="$I$130" lockText="1" noThreeD="1"/>
</file>

<file path=xl/ctrlProps/ctrlProp178.xml><?xml version="1.0" encoding="utf-8"?>
<formControlPr xmlns="http://schemas.microsoft.com/office/spreadsheetml/2009/9/main" objectType="CheckBox" fmlaLink="$I$131" lockText="1" noThreeD="1"/>
</file>

<file path=xl/ctrlProps/ctrlProp179.xml><?xml version="1.0" encoding="utf-8"?>
<formControlPr xmlns="http://schemas.microsoft.com/office/spreadsheetml/2009/9/main" objectType="CheckBox" fmlaLink="$I$132" lockText="1" noThreeD="1"/>
</file>

<file path=xl/ctrlProps/ctrlProp180.xml><?xml version="1.0" encoding="utf-8"?>
<formControlPr xmlns="http://schemas.microsoft.com/office/spreadsheetml/2009/9/main" objectType="CheckBox"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checked="Checked" firstButton="1" fmlaLink="$I$138" lockText="1" noThreeD="1"/>
</file>

<file path=xl/ctrlProps/ctrlProp184.xml><?xml version="1.0" encoding="utf-8"?>
<formControlPr xmlns="http://schemas.microsoft.com/office/spreadsheetml/2009/9/main" objectType="Radio" lockText="1" noThreeD="1"/>
</file>

<file path=xl/ctrlProps/ctrlProp185.xml><?xml version="1.0" encoding="utf-8"?>
<formControlPr xmlns="http://schemas.microsoft.com/office/spreadsheetml/2009/9/main" objectType="CheckBox" fmlaLink="$I$140" lockText="1" noThreeD="1"/>
</file>

<file path=xl/ctrlProps/ctrlProp186.xml><?xml version="1.0" encoding="utf-8"?>
<formControlPr xmlns="http://schemas.microsoft.com/office/spreadsheetml/2009/9/main" objectType="CheckBox" fmlaLink="$I$141" lockText="1" noThreeD="1"/>
</file>

<file path=xl/ctrlProps/ctrlProp187.xml><?xml version="1.0" encoding="utf-8"?>
<formControlPr xmlns="http://schemas.microsoft.com/office/spreadsheetml/2009/9/main" objectType="CheckBox"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checked="Checked" firstButton="1" fmlaLink="$I$143" lockText="1" noThreeD="1"/>
</file>

<file path=xl/ctrlProps/ctrlProp190.xml><?xml version="1.0" encoding="utf-8"?>
<formControlPr xmlns="http://schemas.microsoft.com/office/spreadsheetml/2009/9/main" objectType="Radio"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checked="Checked" firstButton="1" fmlaLink="$I$154" lockText="1" noThreeD="1"/>
</file>

<file path=xl/ctrlProps/ctrlProp203.xml><?xml version="1.0" encoding="utf-8"?>
<formControlPr xmlns="http://schemas.microsoft.com/office/spreadsheetml/2009/9/main" objectType="Radio" lockText="1" noThreeD="1"/>
</file>

<file path=xl/ctrlProps/ctrlProp204.xml><?xml version="1.0" encoding="utf-8"?>
<formControlPr xmlns="http://schemas.microsoft.com/office/spreadsheetml/2009/9/main" objectType="CheckBox" fmlaLink="$I$157" lockText="1" noThreeD="1"/>
</file>

<file path=xl/ctrlProps/ctrlProp205.xml><?xml version="1.0" encoding="utf-8"?>
<formControlPr xmlns="http://schemas.microsoft.com/office/spreadsheetml/2009/9/main" objectType="CheckBox"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checked="Checked"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fmlaLink="$I$67" lockText="1" noThreeD="1"/>
</file>

<file path=xl/ctrlProps/ctrlProp225.xml><?xml version="1.0" encoding="utf-8"?>
<formControlPr xmlns="http://schemas.microsoft.com/office/spreadsheetml/2009/9/main" objectType="CheckBox" checked="Checked"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checked="Checked"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checked="Checked"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fmlaLink="$I$38" lockText="1" noThreeD="1"/>
</file>

<file path=xl/ctrlProps/ctrlProp244.xml><?xml version="1.0" encoding="utf-8"?>
<formControlPr xmlns="http://schemas.microsoft.com/office/spreadsheetml/2009/9/main" objectType="CheckBox"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checked="Checked"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checked="Checked" lockText="1" noThreeD="1"/>
</file>

<file path=xl/ctrlProps/ctrlProp271.xml><?xml version="1.0" encoding="utf-8"?>
<formControlPr xmlns="http://schemas.microsoft.com/office/spreadsheetml/2009/9/main" objectType="Radio"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checked="Checked"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lockText="1" noThreeD="1"/>
</file>

<file path=xl/ctrlProps/ctrlProp291.xml><?xml version="1.0" encoding="utf-8"?>
<formControlPr xmlns="http://schemas.microsoft.com/office/spreadsheetml/2009/9/main" objectType="Radio" checked="Checked"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checked="Checked"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fmlaLink="C49" lockText="1" noThreeD="1"/>
</file>

<file path=xl/ctrlProps/ctrlProp307.xml><?xml version="1.0" encoding="utf-8"?>
<formControlPr xmlns="http://schemas.microsoft.com/office/spreadsheetml/2009/9/main" objectType="CheckBox" fmlaLink="C50" lockText="1" noThreeD="1"/>
</file>

<file path=xl/ctrlProps/ctrlProp308.xml><?xml version="1.0" encoding="utf-8"?>
<formControlPr xmlns="http://schemas.microsoft.com/office/spreadsheetml/2009/9/main" objectType="CheckBox"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checked="Checked"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checked="Checked" lockText="1" noThreeD="1"/>
</file>

<file path=xl/ctrlProps/ctrlProp319.xml><?xml version="1.0" encoding="utf-8"?>
<formControlPr xmlns="http://schemas.microsoft.com/office/spreadsheetml/2009/9/main" objectType="Radio"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checked="Checked"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checked="Checked" fmlaLink="C88" lockText="1" noThreeD="1"/>
</file>

<file path=xl/ctrlProps/ctrlProp345.xml><?xml version="1.0" encoding="utf-8"?>
<formControlPr xmlns="http://schemas.microsoft.com/office/spreadsheetml/2009/9/main" objectType="CheckBox" checked="Checked"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checked="Checked"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checked="Checked" firstButton="1" fmlaLink="C15" lockText="1" noThreeD="1"/>
</file>

<file path=xl/ctrlProps/ctrlProp372.xml><?xml version="1.0" encoding="utf-8"?>
<formControlPr xmlns="http://schemas.microsoft.com/office/spreadsheetml/2009/9/main" objectType="Radio"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checked="Checked"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checked="Checked" firstButton="1" fmlaLink="$C$29" lockText="1" noThreeD="1"/>
</file>

<file path=xl/ctrlProps/ctrlProp377.xml><?xml version="1.0" encoding="utf-8"?>
<formControlPr xmlns="http://schemas.microsoft.com/office/spreadsheetml/2009/9/main" objectType="Radio" lockText="1" noThreeD="1"/>
</file>

<file path=xl/ctrlProps/ctrlProp378.xml><?xml version="1.0" encoding="utf-8"?>
<formControlPr xmlns="http://schemas.microsoft.com/office/spreadsheetml/2009/9/main" objectType="CheckBox" fmlaLink="C31" lockText="1" noThreeD="1"/>
</file>

<file path=xl/ctrlProps/ctrlProp379.xml><?xml version="1.0" encoding="utf-8"?>
<formControlPr xmlns="http://schemas.microsoft.com/office/spreadsheetml/2009/9/main" objectType="CheckBox" fmlaLink="C32" lockText="1" noThreeD="1"/>
</file>

<file path=xl/ctrlProps/ctrlProp380.xml><?xml version="1.0" encoding="utf-8"?>
<formControlPr xmlns="http://schemas.microsoft.com/office/spreadsheetml/2009/9/main" objectType="CheckBox"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checked="Checked"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checked="Checked" lockText="1" noThreeD="1"/>
</file>

<file path=xl/ctrlProps/ctrlProp404.xml><?xml version="1.0" encoding="utf-8"?>
<formControlPr xmlns="http://schemas.microsoft.com/office/spreadsheetml/2009/9/main" objectType="CheckBox" checked="Checked"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checked="Checked" fmlaLink="C9" lockText="1" noThreeD="1"/>
</file>

<file path=xl/ctrlProps/ctrlProp408.xml><?xml version="1.0" encoding="utf-8"?>
<formControlPr xmlns="http://schemas.microsoft.com/office/spreadsheetml/2009/9/main" objectType="CheckBox" checked="Checked" fmlaLink="C10" lockText="1" noThreeD="1"/>
</file>

<file path=xl/ctrlProps/ctrlProp409.xml><?xml version="1.0" encoding="utf-8"?>
<formControlPr xmlns="http://schemas.microsoft.com/office/spreadsheetml/2009/9/main" objectType="CheckBox" checked="Checked"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checked="Checked" fmlaLink="C15" lockText="1" noThreeD="1"/>
</file>

<file path=xl/ctrlProps/ctrlProp416.xml><?xml version="1.0" encoding="utf-8"?>
<formControlPr xmlns="http://schemas.microsoft.com/office/spreadsheetml/2009/9/main" objectType="CheckBox" checked="Checked" fmlaLink="C16" lockText="1" noThreeD="1"/>
</file>

<file path=xl/ctrlProps/ctrlProp417.xml><?xml version="1.0" encoding="utf-8"?>
<formControlPr xmlns="http://schemas.microsoft.com/office/spreadsheetml/2009/9/main" objectType="CheckBox" checked="Checked" fmlaLink="C17" lockText="1" noThreeD="1"/>
</file>

<file path=xl/ctrlProps/ctrlProp418.xml><?xml version="1.0" encoding="utf-8"?>
<formControlPr xmlns="http://schemas.microsoft.com/office/spreadsheetml/2009/9/main" objectType="CheckBox" checked="Checked"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checked="Checked"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checked="Checked"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checked="Checked"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fmlaLink="C49" lockText="1" noThreeD="1"/>
</file>

<file path=xl/ctrlProps/ctrlProp451.xml><?xml version="1.0" encoding="utf-8"?>
<formControlPr xmlns="http://schemas.microsoft.com/office/spreadsheetml/2009/9/main" objectType="CheckBox" fmlaLink="C50" lockText="1" noThreeD="1"/>
</file>

<file path=xl/ctrlProps/ctrlProp452.xml><?xml version="1.0" encoding="utf-8"?>
<formControlPr xmlns="http://schemas.microsoft.com/office/spreadsheetml/2009/9/main" objectType="CheckBox"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2276475</xdr:colOff>
      <xdr:row>4</xdr:row>
      <xdr:rowOff>135256</xdr:rowOff>
    </xdr:from>
    <xdr:to>
      <xdr:col>6</xdr:col>
      <xdr:colOff>247649</xdr:colOff>
      <xdr:row>7</xdr:row>
      <xdr:rowOff>20956</xdr:rowOff>
    </xdr:to>
    <xdr:sp macro="" textlink="">
      <xdr:nvSpPr>
        <xdr:cNvPr id="7" name="Right Arrow 6"/>
        <xdr:cNvSpPr/>
      </xdr:nvSpPr>
      <xdr:spPr>
        <a:xfrm>
          <a:off x="2514600" y="1002031"/>
          <a:ext cx="3200399" cy="390525"/>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b="1">
              <a:solidFill>
                <a:schemeClr val="tx2"/>
              </a:solidFill>
            </a:rPr>
            <a:t>UNSUSTAINED</a:t>
          </a:r>
          <a:r>
            <a:rPr lang="en-US" sz="1000" b="1" baseline="0">
              <a:solidFill>
                <a:schemeClr val="tx2"/>
              </a:solidFill>
            </a:rPr>
            <a:t>                                                     SUSTAINED </a:t>
          </a:r>
          <a:r>
            <a:rPr lang="en-US" sz="1100" b="1" baseline="0">
              <a:solidFill>
                <a:schemeClr val="tx2"/>
              </a:solidFill>
            </a:rPr>
            <a:t>	</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28575</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187325</xdr:rowOff>
    </xdr:from>
    <xdr:to>
      <xdr:col>9</xdr:col>
      <xdr:colOff>335492</xdr:colOff>
      <xdr:row>8</xdr:row>
      <xdr:rowOff>187325</xdr:rowOff>
    </xdr:to>
    <xdr:cxnSp macro="">
      <xdr:nvCxnSpPr>
        <xdr:cNvPr id="18" name="Straight Connector 17"/>
        <xdr:cNvCxnSpPr/>
      </xdr:nvCxnSpPr>
      <xdr:spPr>
        <a:xfrm>
          <a:off x="6250517" y="1720850"/>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915025" y="5467350"/>
          <a:ext cx="0" cy="1476375"/>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4817" name="Option Button 1" hidden="1">
              <a:extLst>
                <a:ext uri="{63B3BB69-23CF-44E3-9099-C40C66FF867C}">
                  <a14:compatExt spid="_x0000_s348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4818" name="Option Button 2" hidden="1">
              <a:extLst>
                <a:ext uri="{63B3BB69-23CF-44E3-9099-C40C66FF867C}">
                  <a14:compatExt spid="_x0000_s348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4819" name="Option Button 3" hidden="1">
              <a:extLst>
                <a:ext uri="{63B3BB69-23CF-44E3-9099-C40C66FF867C}">
                  <a14:compatExt spid="_x0000_s348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4820" name="Option Button 4" hidden="1">
              <a:extLst>
                <a:ext uri="{63B3BB69-23CF-44E3-9099-C40C66FF867C}">
                  <a14:compatExt spid="_x0000_s348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4821" name="Option Button 5" hidden="1">
              <a:extLst>
                <a:ext uri="{63B3BB69-23CF-44E3-9099-C40C66FF867C}">
                  <a14:compatExt spid="_x0000_s348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4822" name="Option Button 6" hidden="1">
              <a:extLst>
                <a:ext uri="{63B3BB69-23CF-44E3-9099-C40C66FF867C}">
                  <a14:compatExt spid="_x0000_s348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4823" name="Option Button 7" hidden="1">
              <a:extLst>
                <a:ext uri="{63B3BB69-23CF-44E3-9099-C40C66FF867C}">
                  <a14:compatExt spid="_x0000_s348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4824" name="Option Button 8" hidden="1">
              <a:extLst>
                <a:ext uri="{63B3BB69-23CF-44E3-9099-C40C66FF867C}">
                  <a14:compatExt spid="_x0000_s348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4825" name="Option Button 9" hidden="1">
              <a:extLst>
                <a:ext uri="{63B3BB69-23CF-44E3-9099-C40C66FF867C}">
                  <a14:compatExt spid="_x0000_s348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4826" name="Option Button 10" hidden="1">
              <a:extLst>
                <a:ext uri="{63B3BB69-23CF-44E3-9099-C40C66FF867C}">
                  <a14:compatExt spid="_x0000_s348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4827" name="Group Box 11" hidden="1">
              <a:extLst>
                <a:ext uri="{63B3BB69-23CF-44E3-9099-C40C66FF867C}">
                  <a14:compatExt spid="_x0000_s348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4828" name="Group Box 12" hidden="1">
              <a:extLst>
                <a:ext uri="{63B3BB69-23CF-44E3-9099-C40C66FF867C}">
                  <a14:compatExt spid="_x0000_s348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4829" name="Group Box 13" hidden="1">
              <a:extLst>
                <a:ext uri="{63B3BB69-23CF-44E3-9099-C40C66FF867C}">
                  <a14:compatExt spid="_x0000_s348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4830" name="Check Box 14" hidden="1">
              <a:extLst>
                <a:ext uri="{63B3BB69-23CF-44E3-9099-C40C66FF867C}">
                  <a14:compatExt spid="_x0000_s348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4831" name="Check Box 15" hidden="1">
              <a:extLst>
                <a:ext uri="{63B3BB69-23CF-44E3-9099-C40C66FF867C}">
                  <a14:compatExt spid="_x0000_s348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4832" name="Check Box 16" hidden="1">
              <a:extLst>
                <a:ext uri="{63B3BB69-23CF-44E3-9099-C40C66FF867C}">
                  <a14:compatExt spid="_x0000_s348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4833" name="Check Box 17" hidden="1">
              <a:extLst>
                <a:ext uri="{63B3BB69-23CF-44E3-9099-C40C66FF867C}">
                  <a14:compatExt spid="_x0000_s348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4834" name="Check Box 18" hidden="1">
              <a:extLst>
                <a:ext uri="{63B3BB69-23CF-44E3-9099-C40C66FF867C}">
                  <a14:compatExt spid="_x0000_s348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4835" name="Check Box 19" hidden="1">
              <a:extLst>
                <a:ext uri="{63B3BB69-23CF-44E3-9099-C40C66FF867C}">
                  <a14:compatExt spid="_x0000_s348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4836" name="Check Box 20" hidden="1">
              <a:extLst>
                <a:ext uri="{63B3BB69-23CF-44E3-9099-C40C66FF867C}">
                  <a14:compatExt spid="_x0000_s348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4837" name="Check Box 21" hidden="1">
              <a:extLst>
                <a:ext uri="{63B3BB69-23CF-44E3-9099-C40C66FF867C}">
                  <a14:compatExt spid="_x0000_s348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4838" name="Check Box 22" hidden="1">
              <a:extLst>
                <a:ext uri="{63B3BB69-23CF-44E3-9099-C40C66FF867C}">
                  <a14:compatExt spid="_x0000_s348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4839" name="Check Box 23" hidden="1">
              <a:extLst>
                <a:ext uri="{63B3BB69-23CF-44E3-9099-C40C66FF867C}">
                  <a14:compatExt spid="_x0000_s348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4840" name="Check Box 24" hidden="1">
              <a:extLst>
                <a:ext uri="{63B3BB69-23CF-44E3-9099-C40C66FF867C}">
                  <a14:compatExt spid="_x0000_s348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4841" name="Check Box 25" hidden="1">
              <a:extLst>
                <a:ext uri="{63B3BB69-23CF-44E3-9099-C40C66FF867C}">
                  <a14:compatExt spid="_x0000_s34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4842" name="Check Box 26" hidden="1">
              <a:extLst>
                <a:ext uri="{63B3BB69-23CF-44E3-9099-C40C66FF867C}">
                  <a14:compatExt spid="_x0000_s34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4843" name="Check Box 27" hidden="1">
              <a:extLst>
                <a:ext uri="{63B3BB69-23CF-44E3-9099-C40C66FF867C}">
                  <a14:compatExt spid="_x0000_s34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4844" name="Check Box 28" hidden="1">
              <a:extLst>
                <a:ext uri="{63B3BB69-23CF-44E3-9099-C40C66FF867C}">
                  <a14:compatExt spid="_x0000_s34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4845" name="Check Box 29" hidden="1">
              <a:extLst>
                <a:ext uri="{63B3BB69-23CF-44E3-9099-C40C66FF867C}">
                  <a14:compatExt spid="_x0000_s34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4846" name="Option Button 30" hidden="1">
              <a:extLst>
                <a:ext uri="{63B3BB69-23CF-44E3-9099-C40C66FF867C}">
                  <a14:compatExt spid="_x0000_s34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4847" name="Option Button 31" hidden="1">
              <a:extLst>
                <a:ext uri="{63B3BB69-23CF-44E3-9099-C40C66FF867C}">
                  <a14:compatExt spid="_x0000_s34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4848" name="Group Box 32" hidden="1">
              <a:extLst>
                <a:ext uri="{63B3BB69-23CF-44E3-9099-C40C66FF867C}">
                  <a14:compatExt spid="_x0000_s348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4849" name="Option Button 33" hidden="1">
              <a:extLst>
                <a:ext uri="{63B3BB69-23CF-44E3-9099-C40C66FF867C}">
                  <a14:compatExt spid="_x0000_s34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4850" name="Option Button 34" hidden="1">
              <a:extLst>
                <a:ext uri="{63B3BB69-23CF-44E3-9099-C40C66FF867C}">
                  <a14:compatExt spid="_x0000_s34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4851" name="Check Box 35" hidden="1">
              <a:extLst>
                <a:ext uri="{63B3BB69-23CF-44E3-9099-C40C66FF867C}">
                  <a14:compatExt spid="_x0000_s34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4852" name="Check Box 36" hidden="1">
              <a:extLst>
                <a:ext uri="{63B3BB69-23CF-44E3-9099-C40C66FF867C}">
                  <a14:compatExt spid="_x0000_s34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4853" name="Check Box 37" hidden="1">
              <a:extLst>
                <a:ext uri="{63B3BB69-23CF-44E3-9099-C40C66FF867C}">
                  <a14:compatExt spid="_x0000_s34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4854" name="Check Box 38" hidden="1">
              <a:extLst>
                <a:ext uri="{63B3BB69-23CF-44E3-9099-C40C66FF867C}">
                  <a14:compatExt spid="_x0000_s34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4855" name="Check Box 39" hidden="1">
              <a:extLst>
                <a:ext uri="{63B3BB69-23CF-44E3-9099-C40C66FF867C}">
                  <a14:compatExt spid="_x0000_s34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4856" name="Check Box 40" hidden="1">
              <a:extLst>
                <a:ext uri="{63B3BB69-23CF-44E3-9099-C40C66FF867C}">
                  <a14:compatExt spid="_x0000_s34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4857" name="Check Box 41" hidden="1">
              <a:extLst>
                <a:ext uri="{63B3BB69-23CF-44E3-9099-C40C66FF867C}">
                  <a14:compatExt spid="_x0000_s34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4858" name="Option Button 42" hidden="1">
              <a:extLst>
                <a:ext uri="{63B3BB69-23CF-44E3-9099-C40C66FF867C}">
                  <a14:compatExt spid="_x0000_s34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4859" name="Option Button 43" hidden="1">
              <a:extLst>
                <a:ext uri="{63B3BB69-23CF-44E3-9099-C40C66FF867C}">
                  <a14:compatExt spid="_x0000_s34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4860" name="Check Box 44" hidden="1">
              <a:extLst>
                <a:ext uri="{63B3BB69-23CF-44E3-9099-C40C66FF867C}">
                  <a14:compatExt spid="_x0000_s34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4861" name="Check Box 45" hidden="1">
              <a:extLst>
                <a:ext uri="{63B3BB69-23CF-44E3-9099-C40C66FF867C}">
                  <a14:compatExt spid="_x0000_s34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4862" name="Check Box 46" hidden="1">
              <a:extLst>
                <a:ext uri="{63B3BB69-23CF-44E3-9099-C40C66FF867C}">
                  <a14:compatExt spid="_x0000_s34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4863" name="Check Box 47" hidden="1">
              <a:extLst>
                <a:ext uri="{63B3BB69-23CF-44E3-9099-C40C66FF867C}">
                  <a14:compatExt spid="_x0000_s34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4864" name="Check Box 48" hidden="1">
              <a:extLst>
                <a:ext uri="{63B3BB69-23CF-44E3-9099-C40C66FF867C}">
                  <a14:compatExt spid="_x0000_s34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4865" name="Option Button 49" hidden="1">
              <a:extLst>
                <a:ext uri="{63B3BB69-23CF-44E3-9099-C40C66FF867C}">
                  <a14:compatExt spid="_x0000_s34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4866" name="Option Button 50" hidden="1">
              <a:extLst>
                <a:ext uri="{63B3BB69-23CF-44E3-9099-C40C66FF867C}">
                  <a14:compatExt spid="_x0000_s34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4867" name="Check Box 51" hidden="1">
              <a:extLst>
                <a:ext uri="{63B3BB69-23CF-44E3-9099-C40C66FF867C}">
                  <a14:compatExt spid="_x0000_s34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4868" name="Check Box 52" hidden="1">
              <a:extLst>
                <a:ext uri="{63B3BB69-23CF-44E3-9099-C40C66FF867C}">
                  <a14:compatExt spid="_x0000_s34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4869" name="Check Box 53" hidden="1">
              <a:extLst>
                <a:ext uri="{63B3BB69-23CF-44E3-9099-C40C66FF867C}">
                  <a14:compatExt spid="_x0000_s34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4870" name="Check Box 54" hidden="1">
              <a:extLst>
                <a:ext uri="{63B3BB69-23CF-44E3-9099-C40C66FF867C}">
                  <a14:compatExt spid="_x0000_s34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4871" name="Check Box 55" hidden="1">
              <a:extLst>
                <a:ext uri="{63B3BB69-23CF-44E3-9099-C40C66FF867C}">
                  <a14:compatExt spid="_x0000_s34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4872" name="Group Box 56" hidden="1">
              <a:extLst>
                <a:ext uri="{63B3BB69-23CF-44E3-9099-C40C66FF867C}">
                  <a14:compatExt spid="_x0000_s348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4873" name="Option Button 57" hidden="1">
              <a:extLst>
                <a:ext uri="{63B3BB69-23CF-44E3-9099-C40C66FF867C}">
                  <a14:compatExt spid="_x0000_s34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4874" name="Option Button 58" hidden="1">
              <a:extLst>
                <a:ext uri="{63B3BB69-23CF-44E3-9099-C40C66FF867C}">
                  <a14:compatExt spid="_x0000_s34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4875" name="Group Box 59" hidden="1">
              <a:extLst>
                <a:ext uri="{63B3BB69-23CF-44E3-9099-C40C66FF867C}">
                  <a14:compatExt spid="_x0000_s3487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4876" name="Option Button 60" hidden="1">
              <a:extLst>
                <a:ext uri="{63B3BB69-23CF-44E3-9099-C40C66FF867C}">
                  <a14:compatExt spid="_x0000_s34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4877" name="Option Button 61" hidden="1">
              <a:extLst>
                <a:ext uri="{63B3BB69-23CF-44E3-9099-C40C66FF867C}">
                  <a14:compatExt spid="_x0000_s34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4878" name="Option Button 62" hidden="1">
              <a:extLst>
                <a:ext uri="{63B3BB69-23CF-44E3-9099-C40C66FF867C}">
                  <a14:compatExt spid="_x0000_s34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4879" name="Option Button 63" hidden="1">
              <a:extLst>
                <a:ext uri="{63B3BB69-23CF-44E3-9099-C40C66FF867C}">
                  <a14:compatExt spid="_x0000_s34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4880" name="Group Box 64" hidden="1">
              <a:extLst>
                <a:ext uri="{63B3BB69-23CF-44E3-9099-C40C66FF867C}">
                  <a14:compatExt spid="_x0000_s348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4881" name="Group Box 65" hidden="1">
              <a:extLst>
                <a:ext uri="{63B3BB69-23CF-44E3-9099-C40C66FF867C}">
                  <a14:compatExt spid="_x0000_s34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4882" name="Option Button 66" hidden="1">
              <a:extLst>
                <a:ext uri="{63B3BB69-23CF-44E3-9099-C40C66FF867C}">
                  <a14:compatExt spid="_x0000_s34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4883" name="Option Button 67" hidden="1">
              <a:extLst>
                <a:ext uri="{63B3BB69-23CF-44E3-9099-C40C66FF867C}">
                  <a14:compatExt spid="_x0000_s34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4884" name="Check Box 68" hidden="1">
              <a:extLst>
                <a:ext uri="{63B3BB69-23CF-44E3-9099-C40C66FF867C}">
                  <a14:compatExt spid="_x0000_s34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4885" name="Check Box 69" hidden="1">
              <a:extLst>
                <a:ext uri="{63B3BB69-23CF-44E3-9099-C40C66FF867C}">
                  <a14:compatExt spid="_x0000_s34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4886" name="Check Box 70" hidden="1">
              <a:extLst>
                <a:ext uri="{63B3BB69-23CF-44E3-9099-C40C66FF867C}">
                  <a14:compatExt spid="_x0000_s34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4887" name="Check Box 71" hidden="1">
              <a:extLst>
                <a:ext uri="{63B3BB69-23CF-44E3-9099-C40C66FF867C}">
                  <a14:compatExt spid="_x0000_s34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4888" name="Check Box 72" hidden="1">
              <a:extLst>
                <a:ext uri="{63B3BB69-23CF-44E3-9099-C40C66FF867C}">
                  <a14:compatExt spid="_x0000_s34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4889" name="Check Box 73" hidden="1">
              <a:extLst>
                <a:ext uri="{63B3BB69-23CF-44E3-9099-C40C66FF867C}">
                  <a14:compatExt spid="_x0000_s34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4890" name="Check Box 74" hidden="1">
              <a:extLst>
                <a:ext uri="{63B3BB69-23CF-44E3-9099-C40C66FF867C}">
                  <a14:compatExt spid="_x0000_s34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4891" name="Check Box 75" hidden="1">
              <a:extLst>
                <a:ext uri="{63B3BB69-23CF-44E3-9099-C40C66FF867C}">
                  <a14:compatExt spid="_x0000_s34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4892" name="Check Box 76" hidden="1">
              <a:extLst>
                <a:ext uri="{63B3BB69-23CF-44E3-9099-C40C66FF867C}">
                  <a14:compatExt spid="_x0000_s34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4893" name="Group Box 77" hidden="1">
              <a:extLst>
                <a:ext uri="{63B3BB69-23CF-44E3-9099-C40C66FF867C}">
                  <a14:compatExt spid="_x0000_s348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4894" name="Group Box 78" hidden="1">
              <a:extLst>
                <a:ext uri="{63B3BB69-23CF-44E3-9099-C40C66FF867C}">
                  <a14:compatExt spid="_x0000_s348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4895" name="Option Button 79" hidden="1">
              <a:extLst>
                <a:ext uri="{63B3BB69-23CF-44E3-9099-C40C66FF867C}">
                  <a14:compatExt spid="_x0000_s34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4896" name="Option Button 80" hidden="1">
              <a:extLst>
                <a:ext uri="{63B3BB69-23CF-44E3-9099-C40C66FF867C}">
                  <a14:compatExt spid="_x0000_s34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4897" name="Check Box 81" hidden="1">
              <a:extLst>
                <a:ext uri="{63B3BB69-23CF-44E3-9099-C40C66FF867C}">
                  <a14:compatExt spid="_x0000_s34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4898" name="Check Box 82" hidden="1">
              <a:extLst>
                <a:ext uri="{63B3BB69-23CF-44E3-9099-C40C66FF867C}">
                  <a14:compatExt spid="_x0000_s34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4899" name="Check Box 83" hidden="1">
              <a:extLst>
                <a:ext uri="{63B3BB69-23CF-44E3-9099-C40C66FF867C}">
                  <a14:compatExt spid="_x0000_s34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4900" name="Check Box 84" hidden="1">
              <a:extLst>
                <a:ext uri="{63B3BB69-23CF-44E3-9099-C40C66FF867C}">
                  <a14:compatExt spid="_x0000_s34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4901" name="Check Box 85" hidden="1">
              <a:extLst>
                <a:ext uri="{63B3BB69-23CF-44E3-9099-C40C66FF867C}">
                  <a14:compatExt spid="_x0000_s34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4902" name="Group Box 86" hidden="1">
              <a:extLst>
                <a:ext uri="{63B3BB69-23CF-44E3-9099-C40C66FF867C}">
                  <a14:compatExt spid="_x0000_s349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4903" name="Option Button 87" hidden="1">
              <a:extLst>
                <a:ext uri="{63B3BB69-23CF-44E3-9099-C40C66FF867C}">
                  <a14:compatExt spid="_x0000_s34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4904" name="Option Button 88" hidden="1">
              <a:extLst>
                <a:ext uri="{63B3BB69-23CF-44E3-9099-C40C66FF867C}">
                  <a14:compatExt spid="_x0000_s34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4905" name="Check Box 89" hidden="1">
              <a:extLst>
                <a:ext uri="{63B3BB69-23CF-44E3-9099-C40C66FF867C}">
                  <a14:compatExt spid="_x0000_s34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4906" name="Check Box 90" hidden="1">
              <a:extLst>
                <a:ext uri="{63B3BB69-23CF-44E3-9099-C40C66FF867C}">
                  <a14:compatExt spid="_x0000_s34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4907" name="Check Box 91" hidden="1">
              <a:extLst>
                <a:ext uri="{63B3BB69-23CF-44E3-9099-C40C66FF867C}">
                  <a14:compatExt spid="_x0000_s34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4908" name="Check Box 92" hidden="1">
              <a:extLst>
                <a:ext uri="{63B3BB69-23CF-44E3-9099-C40C66FF867C}">
                  <a14:compatExt spid="_x0000_s34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4909" name="Check Box 93" hidden="1">
              <a:extLst>
                <a:ext uri="{63B3BB69-23CF-44E3-9099-C40C66FF867C}">
                  <a14:compatExt spid="_x0000_s34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4910" name="Check Box 94" hidden="1">
              <a:extLst>
                <a:ext uri="{63B3BB69-23CF-44E3-9099-C40C66FF867C}">
                  <a14:compatExt spid="_x0000_s34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4911" name="Option Button 95" hidden="1">
              <a:extLst>
                <a:ext uri="{63B3BB69-23CF-44E3-9099-C40C66FF867C}">
                  <a14:compatExt spid="_x0000_s34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4912" name="Option Button 96" hidden="1">
              <a:extLst>
                <a:ext uri="{63B3BB69-23CF-44E3-9099-C40C66FF867C}">
                  <a14:compatExt spid="_x0000_s34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4913" name="Option Button 97" hidden="1">
              <a:extLst>
                <a:ext uri="{63B3BB69-23CF-44E3-9099-C40C66FF867C}">
                  <a14:compatExt spid="_x0000_s34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4914" name="Option Button 98" hidden="1">
              <a:extLst>
                <a:ext uri="{63B3BB69-23CF-44E3-9099-C40C66FF867C}">
                  <a14:compatExt spid="_x0000_s34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4915" name="Group Box 99" hidden="1">
              <a:extLst>
                <a:ext uri="{63B3BB69-23CF-44E3-9099-C40C66FF867C}">
                  <a14:compatExt spid="_x0000_s349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4916" name="Group Box 100" hidden="1">
              <a:extLst>
                <a:ext uri="{63B3BB69-23CF-44E3-9099-C40C66FF867C}">
                  <a14:compatExt spid="_x0000_s349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4917" name="Check Box 101" hidden="1">
              <a:extLst>
                <a:ext uri="{63B3BB69-23CF-44E3-9099-C40C66FF867C}">
                  <a14:compatExt spid="_x0000_s34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4918" name="Check Box 102" hidden="1">
              <a:extLst>
                <a:ext uri="{63B3BB69-23CF-44E3-9099-C40C66FF867C}">
                  <a14:compatExt spid="_x0000_s34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4919" name="Check Box 103" hidden="1">
              <a:extLst>
                <a:ext uri="{63B3BB69-23CF-44E3-9099-C40C66FF867C}">
                  <a14:compatExt spid="_x0000_s34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4920" name="Check Box 104" hidden="1">
              <a:extLst>
                <a:ext uri="{63B3BB69-23CF-44E3-9099-C40C66FF867C}">
                  <a14:compatExt spid="_x0000_s34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4921" name="Check Box 105" hidden="1">
              <a:extLst>
                <a:ext uri="{63B3BB69-23CF-44E3-9099-C40C66FF867C}">
                  <a14:compatExt spid="_x0000_s34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4922" name="Option Button 106" hidden="1">
              <a:extLst>
                <a:ext uri="{63B3BB69-23CF-44E3-9099-C40C66FF867C}">
                  <a14:compatExt spid="_x0000_s34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4923" name="Option Button 107" hidden="1">
              <a:extLst>
                <a:ext uri="{63B3BB69-23CF-44E3-9099-C40C66FF867C}">
                  <a14:compatExt spid="_x0000_s34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5841" name="Option Button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5842" name="Group Box 2" hidden="1">
              <a:extLst>
                <a:ext uri="{63B3BB69-23CF-44E3-9099-C40C66FF867C}">
                  <a14:compatExt spid="_x0000_s358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5843" name="Option Button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5844" name="Option Button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5845" name="Option Button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5846" name="Option Button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5851" name="Option Button 11" hidden="1">
              <a:extLst>
                <a:ext uri="{63B3BB69-23CF-44E3-9099-C40C66FF867C}">
                  <a14:compatExt spid="_x0000_s358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5852" name="Option Button 12" hidden="1">
              <a:extLst>
                <a:ext uri="{63B3BB69-23CF-44E3-9099-C40C66FF867C}">
                  <a14:compatExt spid="_x0000_s358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5853" name="Option Button 13" hidden="1">
              <a:extLst>
                <a:ext uri="{63B3BB69-23CF-44E3-9099-C40C66FF867C}">
                  <a14:compatExt spid="_x0000_s358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5854" name="Option Button 14" hidden="1">
              <a:extLst>
                <a:ext uri="{63B3BB69-23CF-44E3-9099-C40C66FF867C}">
                  <a14:compatExt spid="_x0000_s35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5855" name="Option Button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5856" name="Option Button 16" hidden="1">
              <a:extLst>
                <a:ext uri="{63B3BB69-23CF-44E3-9099-C40C66FF867C}">
                  <a14:compatExt spid="_x0000_s35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5857" name="Group Box 17" hidden="1">
              <a:extLst>
                <a:ext uri="{63B3BB69-23CF-44E3-9099-C40C66FF867C}">
                  <a14:compatExt spid="_x0000_s358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5858" name="Group Box 18" hidden="1">
              <a:extLst>
                <a:ext uri="{63B3BB69-23CF-44E3-9099-C40C66FF867C}">
                  <a14:compatExt spid="_x0000_s358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5859" name="Group Box 19" hidden="1">
              <a:extLst>
                <a:ext uri="{63B3BB69-23CF-44E3-9099-C40C66FF867C}">
                  <a14:compatExt spid="_x0000_s358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5860" name="Group Box 20" hidden="1">
              <a:extLst>
                <a:ext uri="{63B3BB69-23CF-44E3-9099-C40C66FF867C}">
                  <a14:compatExt spid="_x0000_s358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5861" name="Option Button 21" hidden="1">
              <a:extLst>
                <a:ext uri="{63B3BB69-23CF-44E3-9099-C40C66FF867C}">
                  <a14:compatExt spid="_x0000_s35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5862" name="Option Button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5863" name="Option Button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5864" name="Option Button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5865" name="Option Button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5866" name="Option Button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5867" name="Option Button 27" hidden="1">
              <a:extLst>
                <a:ext uri="{63B3BB69-23CF-44E3-9099-C40C66FF867C}">
                  <a14:compatExt spid="_x0000_s35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5868" name="Group Box 28" hidden="1">
              <a:extLst>
                <a:ext uri="{63B3BB69-23CF-44E3-9099-C40C66FF867C}">
                  <a14:compatExt spid="_x0000_s358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5869" name="Option Button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5871" name="Group Box 31" hidden="1">
              <a:extLst>
                <a:ext uri="{63B3BB69-23CF-44E3-9099-C40C66FF867C}">
                  <a14:compatExt spid="_x0000_s358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5872" name="Option Button 32" hidden="1">
              <a:extLst>
                <a:ext uri="{63B3BB69-23CF-44E3-9099-C40C66FF867C}">
                  <a14:compatExt spid="_x0000_s35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5873" name="Option Button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5874" name="Option Button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5875" name="Option Button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5876" name="Option Button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5877" name="Group Box 37" hidden="1">
              <a:extLst>
                <a:ext uri="{63B3BB69-23CF-44E3-9099-C40C66FF867C}">
                  <a14:compatExt spid="_x0000_s3587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5878" name="Option Button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5879" name="Option Button 39" hidden="1">
              <a:extLst>
                <a:ext uri="{63B3BB69-23CF-44E3-9099-C40C66FF867C}">
                  <a14:compatExt spid="_x0000_s35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5880" name="Option Button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5881" name="Option Button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5883" name="Group Box 43" hidden="1">
              <a:extLst>
                <a:ext uri="{63B3BB69-23CF-44E3-9099-C40C66FF867C}">
                  <a14:compatExt spid="_x0000_s35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5884" name="Option Button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5885" name="Option Button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5886" name="Option Button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5887" name="Option Button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5888" name="Group Box 48" hidden="1">
              <a:extLst>
                <a:ext uri="{63B3BB69-23CF-44E3-9099-C40C66FF867C}">
                  <a14:compatExt spid="_x0000_s3588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5889" name="Option Button 49" hidden="1">
              <a:extLst>
                <a:ext uri="{63B3BB69-23CF-44E3-9099-C40C66FF867C}">
                  <a14:compatExt spid="_x0000_s35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5890" name="Option Button 50" hidden="1">
              <a:extLst>
                <a:ext uri="{63B3BB69-23CF-44E3-9099-C40C66FF867C}">
                  <a14:compatExt spid="_x0000_s35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5891" name="Check Box 51" hidden="1">
              <a:extLst>
                <a:ext uri="{63B3BB69-23CF-44E3-9099-C40C66FF867C}">
                  <a14:compatExt spid="_x0000_s35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5892" name="Check Box 52" hidden="1">
              <a:extLst>
                <a:ext uri="{63B3BB69-23CF-44E3-9099-C40C66FF867C}">
                  <a14:compatExt spid="_x0000_s35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5893" name="Check Box 53" hidden="1">
              <a:extLst>
                <a:ext uri="{63B3BB69-23CF-44E3-9099-C40C66FF867C}">
                  <a14:compatExt spid="_x0000_s35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5894" name="Check Box 54" hidden="1">
              <a:extLst>
                <a:ext uri="{63B3BB69-23CF-44E3-9099-C40C66FF867C}">
                  <a14:compatExt spid="_x0000_s35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5895" name="Check Box 55" hidden="1">
              <a:extLst>
                <a:ext uri="{63B3BB69-23CF-44E3-9099-C40C66FF867C}">
                  <a14:compatExt spid="_x0000_s35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5896" name="Check Box 56" hidden="1">
              <a:extLst>
                <a:ext uri="{63B3BB69-23CF-44E3-9099-C40C66FF867C}">
                  <a14:compatExt spid="_x0000_s35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5897" name="Check Box 57" hidden="1">
              <a:extLst>
                <a:ext uri="{63B3BB69-23CF-44E3-9099-C40C66FF867C}">
                  <a14:compatExt spid="_x0000_s35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5898" name="Check Box 58" hidden="1">
              <a:extLst>
                <a:ext uri="{63B3BB69-23CF-44E3-9099-C40C66FF867C}">
                  <a14:compatExt spid="_x0000_s35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5899" name="Check Box 59" hidden="1">
              <a:extLst>
                <a:ext uri="{63B3BB69-23CF-44E3-9099-C40C66FF867C}">
                  <a14:compatExt spid="_x0000_s35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5900" name="Check Box 60" hidden="1">
              <a:extLst>
                <a:ext uri="{63B3BB69-23CF-44E3-9099-C40C66FF867C}">
                  <a14:compatExt spid="_x0000_s35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5901" name="Group Box 61" hidden="1">
              <a:extLst>
                <a:ext uri="{63B3BB69-23CF-44E3-9099-C40C66FF867C}">
                  <a14:compatExt spid="_x0000_s359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5902" name="Option Button 62" hidden="1">
              <a:extLst>
                <a:ext uri="{63B3BB69-23CF-44E3-9099-C40C66FF867C}">
                  <a14:compatExt spid="_x0000_s35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5903" name="Option Button 63" hidden="1">
              <a:extLst>
                <a:ext uri="{63B3BB69-23CF-44E3-9099-C40C66FF867C}">
                  <a14:compatExt spid="_x0000_s35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5904" name="Check Box 64" hidden="1">
              <a:extLst>
                <a:ext uri="{63B3BB69-23CF-44E3-9099-C40C66FF867C}">
                  <a14:compatExt spid="_x0000_s35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5905" name="Check Box 65" hidden="1">
              <a:extLst>
                <a:ext uri="{63B3BB69-23CF-44E3-9099-C40C66FF867C}">
                  <a14:compatExt spid="_x0000_s35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5906" name="Group Box 66" hidden="1">
              <a:extLst>
                <a:ext uri="{63B3BB69-23CF-44E3-9099-C40C66FF867C}">
                  <a14:compatExt spid="_x0000_s3590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5907" name="Option Button 67" hidden="1">
              <a:extLst>
                <a:ext uri="{63B3BB69-23CF-44E3-9099-C40C66FF867C}">
                  <a14:compatExt spid="_x0000_s35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5908" name="Option Button 68" hidden="1">
              <a:extLst>
                <a:ext uri="{63B3BB69-23CF-44E3-9099-C40C66FF867C}">
                  <a14:compatExt spid="_x0000_s35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5909" name="Option Button 69" hidden="1">
              <a:extLst>
                <a:ext uri="{63B3BB69-23CF-44E3-9099-C40C66FF867C}">
                  <a14:compatExt spid="_x0000_s35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5910" name="Check Box 70" hidden="1">
              <a:extLst>
                <a:ext uri="{63B3BB69-23CF-44E3-9099-C40C66FF867C}">
                  <a14:compatExt spid="_x0000_s35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5911" name="Check Box 71" hidden="1">
              <a:extLst>
                <a:ext uri="{63B3BB69-23CF-44E3-9099-C40C66FF867C}">
                  <a14:compatExt spid="_x0000_s35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5912" name="Check Box 72" hidden="1">
              <a:extLst>
                <a:ext uri="{63B3BB69-23CF-44E3-9099-C40C66FF867C}">
                  <a14:compatExt spid="_x0000_s35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5913" name="Check Box 73" hidden="1">
              <a:extLst>
                <a:ext uri="{63B3BB69-23CF-44E3-9099-C40C66FF867C}">
                  <a14:compatExt spid="_x0000_s35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5914" name="Option Button 74" hidden="1">
              <a:extLst>
                <a:ext uri="{63B3BB69-23CF-44E3-9099-C40C66FF867C}">
                  <a14:compatExt spid="_x0000_s35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5915" name="Group Box 75" hidden="1">
              <a:extLst>
                <a:ext uri="{63B3BB69-23CF-44E3-9099-C40C66FF867C}">
                  <a14:compatExt spid="_x0000_s359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5916" name="Option Button 76" hidden="1">
              <a:extLst>
                <a:ext uri="{63B3BB69-23CF-44E3-9099-C40C66FF867C}">
                  <a14:compatExt spid="_x0000_s35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5917" name="Option Button 77" hidden="1">
              <a:extLst>
                <a:ext uri="{63B3BB69-23CF-44E3-9099-C40C66FF867C}">
                  <a14:compatExt spid="_x0000_s35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5918" name="Check Box 78" hidden="1">
              <a:extLst>
                <a:ext uri="{63B3BB69-23CF-44E3-9099-C40C66FF867C}">
                  <a14:compatExt spid="_x0000_s35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5919" name="Check Box 79" hidden="1">
              <a:extLst>
                <a:ext uri="{63B3BB69-23CF-44E3-9099-C40C66FF867C}">
                  <a14:compatExt spid="_x0000_s35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5920" name="Check Box 80" hidden="1">
              <a:extLst>
                <a:ext uri="{63B3BB69-23CF-44E3-9099-C40C66FF867C}">
                  <a14:compatExt spid="_x0000_s35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5921" name="Group Box 81" hidden="1">
              <a:extLst>
                <a:ext uri="{63B3BB69-23CF-44E3-9099-C40C66FF867C}">
                  <a14:compatExt spid="_x0000_s359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5922" name="Option Button 82" hidden="1">
              <a:extLst>
                <a:ext uri="{63B3BB69-23CF-44E3-9099-C40C66FF867C}">
                  <a14:compatExt spid="_x0000_s35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5923" name="Option Button 83" hidden="1">
              <a:extLst>
                <a:ext uri="{63B3BB69-23CF-44E3-9099-C40C66FF867C}">
                  <a14:compatExt spid="_x0000_s35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5924" name="Option Button 84" hidden="1">
              <a:extLst>
                <a:ext uri="{63B3BB69-23CF-44E3-9099-C40C66FF867C}">
                  <a14:compatExt spid="_x0000_s35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35925" name="Option Button 85" hidden="1">
              <a:extLst>
                <a:ext uri="{63B3BB69-23CF-44E3-9099-C40C66FF867C}">
                  <a14:compatExt spid="_x0000_s35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35926" name="Group Box 86" hidden="1">
              <a:extLst>
                <a:ext uri="{63B3BB69-23CF-44E3-9099-C40C66FF867C}">
                  <a14:compatExt spid="_x0000_s359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5927" name="Option Button 87" hidden="1">
              <a:extLst>
                <a:ext uri="{63B3BB69-23CF-44E3-9099-C40C66FF867C}">
                  <a14:compatExt spid="_x0000_s35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5928" name="Option Button 88" hidden="1">
              <a:extLst>
                <a:ext uri="{63B3BB69-23CF-44E3-9099-C40C66FF867C}">
                  <a14:compatExt spid="_x0000_s35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5929" name="Check Box 89" hidden="1">
              <a:extLst>
                <a:ext uri="{63B3BB69-23CF-44E3-9099-C40C66FF867C}">
                  <a14:compatExt spid="_x0000_s35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5930" name="Check Box 90" hidden="1">
              <a:extLst>
                <a:ext uri="{63B3BB69-23CF-44E3-9099-C40C66FF867C}">
                  <a14:compatExt spid="_x0000_s35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5931" name="Check Box 91" hidden="1">
              <a:extLst>
                <a:ext uri="{63B3BB69-23CF-44E3-9099-C40C66FF867C}">
                  <a14:compatExt spid="_x0000_s35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5932" name="Check Box 92" hidden="1">
              <a:extLst>
                <a:ext uri="{63B3BB69-23CF-44E3-9099-C40C66FF867C}">
                  <a14:compatExt spid="_x0000_s35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5933" name="Check Box 93" hidden="1">
              <a:extLst>
                <a:ext uri="{63B3BB69-23CF-44E3-9099-C40C66FF867C}">
                  <a14:compatExt spid="_x0000_s35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5934" name="Group Box 94" hidden="1">
              <a:extLst>
                <a:ext uri="{63B3BB69-23CF-44E3-9099-C40C66FF867C}">
                  <a14:compatExt spid="_x0000_s359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5935" name="Option Button 95" hidden="1">
              <a:extLst>
                <a:ext uri="{63B3BB69-23CF-44E3-9099-C40C66FF867C}">
                  <a14:compatExt spid="_x0000_s35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5936" name="Option Button 96" hidden="1">
              <a:extLst>
                <a:ext uri="{63B3BB69-23CF-44E3-9099-C40C66FF867C}">
                  <a14:compatExt spid="_x0000_s35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5937" name="Check Box 97" hidden="1">
              <a:extLst>
                <a:ext uri="{63B3BB69-23CF-44E3-9099-C40C66FF867C}">
                  <a14:compatExt spid="_x0000_s35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5938" name="Check Box 98" hidden="1">
              <a:extLst>
                <a:ext uri="{63B3BB69-23CF-44E3-9099-C40C66FF867C}">
                  <a14:compatExt spid="_x0000_s35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5939" name="Group Box 99" hidden="1">
              <a:extLst>
                <a:ext uri="{63B3BB69-23CF-44E3-9099-C40C66FF867C}">
                  <a14:compatExt spid="_x0000_s35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5940" name="Option Button 100" hidden="1">
              <a:extLst>
                <a:ext uri="{63B3BB69-23CF-44E3-9099-C40C66FF867C}">
                  <a14:compatExt spid="_x0000_s35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5941" name="Option Button 101" hidden="1">
              <a:extLst>
                <a:ext uri="{63B3BB69-23CF-44E3-9099-C40C66FF867C}">
                  <a14:compatExt spid="_x0000_s35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5942" name="Check Box 102" hidden="1">
              <a:extLst>
                <a:ext uri="{63B3BB69-23CF-44E3-9099-C40C66FF867C}">
                  <a14:compatExt spid="_x0000_s35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5943" name="Check Box 103" hidden="1">
              <a:extLst>
                <a:ext uri="{63B3BB69-23CF-44E3-9099-C40C66FF867C}">
                  <a14:compatExt spid="_x0000_s35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5944" name="Check Box 104" hidden="1">
              <a:extLst>
                <a:ext uri="{63B3BB69-23CF-44E3-9099-C40C66FF867C}">
                  <a14:compatExt spid="_x0000_s35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5945" name="Group Box 105" hidden="1">
              <a:extLst>
                <a:ext uri="{63B3BB69-23CF-44E3-9099-C40C66FF867C}">
                  <a14:compatExt spid="_x0000_s35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5946" name="Option Button 106" hidden="1">
              <a:extLst>
                <a:ext uri="{63B3BB69-23CF-44E3-9099-C40C66FF867C}">
                  <a14:compatExt spid="_x0000_s35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5947" name="Option Button 107" hidden="1">
              <a:extLst>
                <a:ext uri="{63B3BB69-23CF-44E3-9099-C40C66FF867C}">
                  <a14:compatExt spid="_x0000_s35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5948" name="Option Button 108" hidden="1">
              <a:extLst>
                <a:ext uri="{63B3BB69-23CF-44E3-9099-C40C66FF867C}">
                  <a14:compatExt spid="_x0000_s35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5949" name="Option Button 109" hidden="1">
              <a:extLst>
                <a:ext uri="{63B3BB69-23CF-44E3-9099-C40C66FF867C}">
                  <a14:compatExt spid="_x0000_s35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5950" name="Option Button 110" hidden="1">
              <a:extLst>
                <a:ext uri="{63B3BB69-23CF-44E3-9099-C40C66FF867C}">
                  <a14:compatExt spid="_x0000_s35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5951" name="Option Button 111" hidden="1">
              <a:extLst>
                <a:ext uri="{63B3BB69-23CF-44E3-9099-C40C66FF867C}">
                  <a14:compatExt spid="_x0000_s35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5952" name="Group Box 112" hidden="1">
              <a:extLst>
                <a:ext uri="{63B3BB69-23CF-44E3-9099-C40C66FF867C}">
                  <a14:compatExt spid="_x0000_s359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5953" name="Option Button 113" hidden="1">
              <a:extLst>
                <a:ext uri="{63B3BB69-23CF-44E3-9099-C40C66FF867C}">
                  <a14:compatExt spid="_x0000_s35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5954" name="Option Button 114" hidden="1">
              <a:extLst>
                <a:ext uri="{63B3BB69-23CF-44E3-9099-C40C66FF867C}">
                  <a14:compatExt spid="_x0000_s35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5955" name="Group Box 115" hidden="1">
              <a:extLst>
                <a:ext uri="{63B3BB69-23CF-44E3-9099-C40C66FF867C}">
                  <a14:compatExt spid="_x0000_s359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5956" name="Check Box 116" hidden="1">
              <a:extLst>
                <a:ext uri="{63B3BB69-23CF-44E3-9099-C40C66FF867C}">
                  <a14:compatExt spid="_x0000_s35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5957" name="Check Box 117" hidden="1">
              <a:extLst>
                <a:ext uri="{63B3BB69-23CF-44E3-9099-C40C66FF867C}">
                  <a14:compatExt spid="_x0000_s35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5958" name="Check Box 118" hidden="1">
              <a:extLst>
                <a:ext uri="{63B3BB69-23CF-44E3-9099-C40C66FF867C}">
                  <a14:compatExt spid="_x0000_s35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5959" name="Check Box 119" hidden="1">
              <a:extLst>
                <a:ext uri="{63B3BB69-23CF-44E3-9099-C40C66FF867C}">
                  <a14:compatExt spid="_x0000_s35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5960" name="Check Box 120" hidden="1">
              <a:extLst>
                <a:ext uri="{63B3BB69-23CF-44E3-9099-C40C66FF867C}">
                  <a14:compatExt spid="_x0000_s35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5961" name="Check Box 121" hidden="1">
              <a:extLst>
                <a:ext uri="{63B3BB69-23CF-44E3-9099-C40C66FF867C}">
                  <a14:compatExt spid="_x0000_s35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5962" name="Group Box 122" hidden="1">
              <a:extLst>
                <a:ext uri="{63B3BB69-23CF-44E3-9099-C40C66FF867C}">
                  <a14:compatExt spid="_x0000_s35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5963" name="Option Button 123" hidden="1">
              <a:extLst>
                <a:ext uri="{63B3BB69-23CF-44E3-9099-C40C66FF867C}">
                  <a14:compatExt spid="_x0000_s35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5964" name="Option Button 124" hidden="1">
              <a:extLst>
                <a:ext uri="{63B3BB69-23CF-44E3-9099-C40C66FF867C}">
                  <a14:compatExt spid="_x0000_s35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5965" name="Option Button 125" hidden="1">
              <a:extLst>
                <a:ext uri="{63B3BB69-23CF-44E3-9099-C40C66FF867C}">
                  <a14:compatExt spid="_x0000_s35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5966" name="Check Box 126" hidden="1">
              <a:extLst>
                <a:ext uri="{63B3BB69-23CF-44E3-9099-C40C66FF867C}">
                  <a14:compatExt spid="_x0000_s35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5967" name="Check Box 127" hidden="1">
              <a:extLst>
                <a:ext uri="{63B3BB69-23CF-44E3-9099-C40C66FF867C}">
                  <a14:compatExt spid="_x0000_s35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5968" name="Group Box 128" hidden="1">
              <a:extLst>
                <a:ext uri="{63B3BB69-23CF-44E3-9099-C40C66FF867C}">
                  <a14:compatExt spid="_x0000_s359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5969" name="Check Box 129" hidden="1">
              <a:extLst>
                <a:ext uri="{63B3BB69-23CF-44E3-9099-C40C66FF867C}">
                  <a14:compatExt spid="_x0000_s35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5970" name="Check Box 130" hidden="1">
              <a:extLst>
                <a:ext uri="{63B3BB69-23CF-44E3-9099-C40C66FF867C}">
                  <a14:compatExt spid="_x0000_s35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5971" name="Check Box 131" hidden="1">
              <a:extLst>
                <a:ext uri="{63B3BB69-23CF-44E3-9099-C40C66FF867C}">
                  <a14:compatExt spid="_x0000_s35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5972" name="Check Box 132" hidden="1">
              <a:extLst>
                <a:ext uri="{63B3BB69-23CF-44E3-9099-C40C66FF867C}">
                  <a14:compatExt spid="_x0000_s35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5973" name="Option Button 133" hidden="1">
              <a:extLst>
                <a:ext uri="{63B3BB69-23CF-44E3-9099-C40C66FF867C}">
                  <a14:compatExt spid="_x0000_s35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5974" name="Option Button 134" hidden="1">
              <a:extLst>
                <a:ext uri="{63B3BB69-23CF-44E3-9099-C40C66FF867C}">
                  <a14:compatExt spid="_x0000_s35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5975" name="Check Box 135" hidden="1">
              <a:extLst>
                <a:ext uri="{63B3BB69-23CF-44E3-9099-C40C66FF867C}">
                  <a14:compatExt spid="_x0000_s35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5976" name="Check Box 136" hidden="1">
              <a:extLst>
                <a:ext uri="{63B3BB69-23CF-44E3-9099-C40C66FF867C}">
                  <a14:compatExt spid="_x0000_s359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5977" name="Check Box 137" hidden="1">
              <a:extLst>
                <a:ext uri="{63B3BB69-23CF-44E3-9099-C40C66FF867C}">
                  <a14:compatExt spid="_x0000_s35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5978" name="Check Box 138" hidden="1">
              <a:extLst>
                <a:ext uri="{63B3BB69-23CF-44E3-9099-C40C66FF867C}">
                  <a14:compatExt spid="_x0000_s35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5979" name="Check Box 139" hidden="1">
              <a:extLst>
                <a:ext uri="{63B3BB69-23CF-44E3-9099-C40C66FF867C}">
                  <a14:compatExt spid="_x0000_s359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5980" name="Group Box 140" hidden="1">
              <a:extLst>
                <a:ext uri="{63B3BB69-23CF-44E3-9099-C40C66FF867C}">
                  <a14:compatExt spid="_x0000_s3598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5981" name="Option Button 141" hidden="1">
              <a:extLst>
                <a:ext uri="{63B3BB69-23CF-44E3-9099-C40C66FF867C}">
                  <a14:compatExt spid="_x0000_s35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5982" name="Option Button 142" hidden="1">
              <a:extLst>
                <a:ext uri="{63B3BB69-23CF-44E3-9099-C40C66FF867C}">
                  <a14:compatExt spid="_x0000_s359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5983" name="Option Button 143" hidden="1">
              <a:extLst>
                <a:ext uri="{63B3BB69-23CF-44E3-9099-C40C66FF867C}">
                  <a14:compatExt spid="_x0000_s35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5984" name="Option Button 144" hidden="1">
              <a:extLst>
                <a:ext uri="{63B3BB69-23CF-44E3-9099-C40C66FF867C}">
                  <a14:compatExt spid="_x0000_s35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5985" name="Option Button 145" hidden="1">
              <a:extLst>
                <a:ext uri="{63B3BB69-23CF-44E3-9099-C40C66FF867C}">
                  <a14:compatExt spid="_x0000_s35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5986" name="Group Box 146" hidden="1">
              <a:extLst>
                <a:ext uri="{63B3BB69-23CF-44E3-9099-C40C66FF867C}">
                  <a14:compatExt spid="_x0000_s359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5987" name="Option Button 147" hidden="1">
              <a:extLst>
                <a:ext uri="{63B3BB69-23CF-44E3-9099-C40C66FF867C}">
                  <a14:compatExt spid="_x0000_s35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5988" name="Option Button 148" hidden="1">
              <a:extLst>
                <a:ext uri="{63B3BB69-23CF-44E3-9099-C40C66FF867C}">
                  <a14:compatExt spid="_x0000_s35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5989" name="Option Button 149" hidden="1">
              <a:extLst>
                <a:ext uri="{63B3BB69-23CF-44E3-9099-C40C66FF867C}">
                  <a14:compatExt spid="_x0000_s35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5990" name="Option Button 150" hidden="1">
              <a:extLst>
                <a:ext uri="{63B3BB69-23CF-44E3-9099-C40C66FF867C}">
                  <a14:compatExt spid="_x0000_s359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5991" name="Option Button 151" hidden="1">
              <a:extLst>
                <a:ext uri="{63B3BB69-23CF-44E3-9099-C40C66FF867C}">
                  <a14:compatExt spid="_x0000_s35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5992" name="Check Box 152" hidden="1">
              <a:extLst>
                <a:ext uri="{63B3BB69-23CF-44E3-9099-C40C66FF867C}">
                  <a14:compatExt spid="_x0000_s359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5993" name="Option Button 153" hidden="1">
              <a:extLst>
                <a:ext uri="{63B3BB69-23CF-44E3-9099-C40C66FF867C}">
                  <a14:compatExt spid="_x0000_s35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5994" name="Option Button 154" hidden="1">
              <a:extLst>
                <a:ext uri="{63B3BB69-23CF-44E3-9099-C40C66FF867C}">
                  <a14:compatExt spid="_x0000_s35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5995" name="Option Button 155" hidden="1">
              <a:extLst>
                <a:ext uri="{63B3BB69-23CF-44E3-9099-C40C66FF867C}">
                  <a14:compatExt spid="_x0000_s35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5996" name="Option Button 156" hidden="1">
              <a:extLst>
                <a:ext uri="{63B3BB69-23CF-44E3-9099-C40C66FF867C}">
                  <a14:compatExt spid="_x0000_s35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5997" name="Check Box 157" hidden="1">
              <a:extLst>
                <a:ext uri="{63B3BB69-23CF-44E3-9099-C40C66FF867C}">
                  <a14:compatExt spid="_x0000_s35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5998" name="Check Box 158" hidden="1">
              <a:extLst>
                <a:ext uri="{63B3BB69-23CF-44E3-9099-C40C66FF867C}">
                  <a14:compatExt spid="_x0000_s35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5999" name="Option Button 159" hidden="1">
              <a:extLst>
                <a:ext uri="{63B3BB69-23CF-44E3-9099-C40C66FF867C}">
                  <a14:compatExt spid="_x0000_s35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6865" name="Group Box 1" hidden="1">
              <a:extLst>
                <a:ext uri="{63B3BB69-23CF-44E3-9099-C40C66FF867C}">
                  <a14:compatExt spid="_x0000_s368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6866" name="Option Button 2" hidden="1">
              <a:extLst>
                <a:ext uri="{63B3BB69-23CF-44E3-9099-C40C66FF867C}">
                  <a14:compatExt spid="_x0000_s36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6867" name="Option Button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6868" name="Option Button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6869" name="Option Button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6870" name="Group Box 6" hidden="1">
              <a:extLst>
                <a:ext uri="{63B3BB69-23CF-44E3-9099-C40C66FF867C}">
                  <a14:compatExt spid="_x0000_s368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6871" name="Option Button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6872" name="Option Button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6873" name="Group Box 9" hidden="1">
              <a:extLst>
                <a:ext uri="{63B3BB69-23CF-44E3-9099-C40C66FF867C}">
                  <a14:compatExt spid="_x0000_s368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6874" name="Option Button 10" hidden="1">
              <a:extLst>
                <a:ext uri="{63B3BB69-23CF-44E3-9099-C40C66FF867C}">
                  <a14:compatExt spid="_x0000_s36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6877" name="Option Button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6878" name="Option Button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6879" name="Option Button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6880" name="Option Button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6881" name="Option Button 17" hidden="1">
              <a:extLst>
                <a:ext uri="{63B3BB69-23CF-44E3-9099-C40C66FF867C}">
                  <a14:compatExt spid="_x0000_s36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6882" name="Option Button 18" hidden="1">
              <a:extLst>
                <a:ext uri="{63B3BB69-23CF-44E3-9099-C40C66FF867C}">
                  <a14:compatExt spid="_x0000_s36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6883" name="Group Box 19" hidden="1">
              <a:extLst>
                <a:ext uri="{63B3BB69-23CF-44E3-9099-C40C66FF867C}">
                  <a14:compatExt spid="_x0000_s36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6884" name="Option Button 20" hidden="1">
              <a:extLst>
                <a:ext uri="{63B3BB69-23CF-44E3-9099-C40C66FF867C}">
                  <a14:compatExt spid="_x0000_s36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6885" name="Option Button 21" hidden="1">
              <a:extLst>
                <a:ext uri="{63B3BB69-23CF-44E3-9099-C40C66FF867C}">
                  <a14:compatExt spid="_x0000_s36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6886" name="Group Box 22" hidden="1">
              <a:extLst>
                <a:ext uri="{63B3BB69-23CF-44E3-9099-C40C66FF867C}">
                  <a14:compatExt spid="_x0000_s368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6888" name="Option Button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6889" name="Option Button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6890" name="Option Button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6891" name="Option Button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6895" name="Option Button 31" hidden="1">
              <a:extLst>
                <a:ext uri="{63B3BB69-23CF-44E3-9099-C40C66FF867C}">
                  <a14:compatExt spid="_x0000_s36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6896" name="Option Button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6897" name="Option Button 33" hidden="1">
              <a:extLst>
                <a:ext uri="{63B3BB69-23CF-44E3-9099-C40C66FF867C}">
                  <a14:compatExt spid="_x0000_s36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6899" name="Group Box 35" hidden="1">
              <a:extLst>
                <a:ext uri="{63B3BB69-23CF-44E3-9099-C40C66FF867C}">
                  <a14:compatExt spid="_x0000_s368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6900" name="Option Button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6901" name="Option Button 37" hidden="1">
              <a:extLst>
                <a:ext uri="{63B3BB69-23CF-44E3-9099-C40C66FF867C}">
                  <a14:compatExt spid="_x0000_s36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6902" name="Check Box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6903" name="Check Box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6904" name="Check Box 40" hidden="1">
              <a:extLst>
                <a:ext uri="{63B3BB69-23CF-44E3-9099-C40C66FF867C}">
                  <a14:compatExt spid="_x0000_s36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6905" name="Check Box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6906" name="Check Box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6910" name="Option Button 46" hidden="1">
              <a:extLst>
                <a:ext uri="{63B3BB69-23CF-44E3-9099-C40C66FF867C}">
                  <a14:compatExt spid="_x0000_s36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6912" name="Option Button 48" hidden="1">
              <a:extLst>
                <a:ext uri="{63B3BB69-23CF-44E3-9099-C40C66FF867C}">
                  <a14:compatExt spid="_x0000_s36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6913" name="Group Box 49" hidden="1">
              <a:extLst>
                <a:ext uri="{63B3BB69-23CF-44E3-9099-C40C66FF867C}">
                  <a14:compatExt spid="_x0000_s369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6914" name="Option Button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6915" name="Option Button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6916" name="Option Button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6917" name="Option Button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6918" name="Group Box 54" hidden="1">
              <a:extLst>
                <a:ext uri="{63B3BB69-23CF-44E3-9099-C40C66FF867C}">
                  <a14:compatExt spid="_x0000_s36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6919" name="Option Button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6920" name="Option Button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6924" name="Check Box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6925" name="Check Box 61" hidden="1">
              <a:extLst>
                <a:ext uri="{63B3BB69-23CF-44E3-9099-C40C66FF867C}">
                  <a14:compatExt spid="_x0000_s36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6926" name="Check Box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6927" name="Check Box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6928" name="Check Box 64" hidden="1">
              <a:extLst>
                <a:ext uri="{63B3BB69-23CF-44E3-9099-C40C66FF867C}">
                  <a14:compatExt spid="_x0000_s36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6929" name="Group Box 65" hidden="1">
              <a:extLst>
                <a:ext uri="{63B3BB69-23CF-44E3-9099-C40C66FF867C}">
                  <a14:compatExt spid="_x0000_s369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6930" name="Check Box 66" hidden="1">
              <a:extLst>
                <a:ext uri="{63B3BB69-23CF-44E3-9099-C40C66FF867C}">
                  <a14:compatExt spid="_x0000_s36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6931" name="Check Box 67" hidden="1">
              <a:extLst>
                <a:ext uri="{63B3BB69-23CF-44E3-9099-C40C66FF867C}">
                  <a14:compatExt spid="_x0000_s36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6932" name="Check Box 68" hidden="1">
              <a:extLst>
                <a:ext uri="{63B3BB69-23CF-44E3-9099-C40C66FF867C}">
                  <a14:compatExt spid="_x0000_s36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6933" name="Check Box 69" hidden="1">
              <a:extLst>
                <a:ext uri="{63B3BB69-23CF-44E3-9099-C40C66FF867C}">
                  <a14:compatExt spid="_x0000_s36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6934" name="Check Box 70" hidden="1">
              <a:extLst>
                <a:ext uri="{63B3BB69-23CF-44E3-9099-C40C66FF867C}">
                  <a14:compatExt spid="_x0000_s36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6935" name="Check Box 71" hidden="1">
              <a:extLst>
                <a:ext uri="{63B3BB69-23CF-44E3-9099-C40C66FF867C}">
                  <a14:compatExt spid="_x0000_s36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6936" name="Check Box 72" hidden="1">
              <a:extLst>
                <a:ext uri="{63B3BB69-23CF-44E3-9099-C40C66FF867C}">
                  <a14:compatExt spid="_x0000_s36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6937" name="Check Box 73" hidden="1">
              <a:extLst>
                <a:ext uri="{63B3BB69-23CF-44E3-9099-C40C66FF867C}">
                  <a14:compatExt spid="_x0000_s36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6938" name="Group Box 74" hidden="1">
              <a:extLst>
                <a:ext uri="{63B3BB69-23CF-44E3-9099-C40C66FF867C}">
                  <a14:compatExt spid="_x0000_s369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2781300</xdr:colOff>
          <xdr:row>82</xdr:row>
          <xdr:rowOff>495300</xdr:rowOff>
        </xdr:to>
        <xdr:sp macro="" textlink="">
          <xdr:nvSpPr>
            <xdr:cNvPr id="36939" name="Option Button 75" hidden="1">
              <a:extLst>
                <a:ext uri="{63B3BB69-23CF-44E3-9099-C40C66FF867C}">
                  <a14:compatExt spid="_x0000_s36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6940" name="Option Button 76" hidden="1">
              <a:extLst>
                <a:ext uri="{63B3BB69-23CF-44E3-9099-C40C66FF867C}">
                  <a14:compatExt spid="_x0000_s36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6941" name="Group Box 77" hidden="1">
              <a:extLst>
                <a:ext uri="{63B3BB69-23CF-44E3-9099-C40C66FF867C}">
                  <a14:compatExt spid="_x0000_s369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6942" name="Check Box 78" hidden="1">
              <a:extLst>
                <a:ext uri="{63B3BB69-23CF-44E3-9099-C40C66FF867C}">
                  <a14:compatExt spid="_x0000_s36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6943" name="Check Box 79" hidden="1">
              <a:extLst>
                <a:ext uri="{63B3BB69-23CF-44E3-9099-C40C66FF867C}">
                  <a14:compatExt spid="_x0000_s36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6944" name="Group Box 80" hidden="1">
              <a:extLst>
                <a:ext uri="{63B3BB69-23CF-44E3-9099-C40C66FF867C}">
                  <a14:compatExt spid="_x0000_s369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6945" name="Option Button 81" hidden="1">
              <a:extLst>
                <a:ext uri="{63B3BB69-23CF-44E3-9099-C40C66FF867C}">
                  <a14:compatExt spid="_x0000_s36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6946" name="Option Button 82" hidden="1">
              <a:extLst>
                <a:ext uri="{63B3BB69-23CF-44E3-9099-C40C66FF867C}">
                  <a14:compatExt spid="_x0000_s36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6947" name="Check Box 83" hidden="1">
              <a:extLst>
                <a:ext uri="{63B3BB69-23CF-44E3-9099-C40C66FF867C}">
                  <a14:compatExt spid="_x0000_s36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6948" name="Group Box 84" hidden="1">
              <a:extLst>
                <a:ext uri="{63B3BB69-23CF-44E3-9099-C40C66FF867C}">
                  <a14:compatExt spid="_x0000_s369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6949" name="Option Button 85" hidden="1">
              <a:extLst>
                <a:ext uri="{63B3BB69-23CF-44E3-9099-C40C66FF867C}">
                  <a14:compatExt spid="_x0000_s36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6950" name="Option Button 86" hidden="1">
              <a:extLst>
                <a:ext uri="{63B3BB69-23CF-44E3-9099-C40C66FF867C}">
                  <a14:compatExt spid="_x0000_s36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6951" name="Option Button 87" hidden="1">
              <a:extLst>
                <a:ext uri="{63B3BB69-23CF-44E3-9099-C40C66FF867C}">
                  <a14:compatExt spid="_x0000_s36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6952" name="Check Box 88" hidden="1">
              <a:extLst>
                <a:ext uri="{63B3BB69-23CF-44E3-9099-C40C66FF867C}">
                  <a14:compatExt spid="_x0000_s36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7889" name="Check Box 1" hidden="1">
              <a:extLst>
                <a:ext uri="{63B3BB69-23CF-44E3-9099-C40C66FF867C}">
                  <a14:compatExt spid="_x0000_s37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7890" name="Check Box 2" hidden="1">
              <a:extLst>
                <a:ext uri="{63B3BB69-23CF-44E3-9099-C40C66FF867C}">
                  <a14:compatExt spid="_x0000_s37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7891" name="Check Box 3" hidden="1">
              <a:extLst>
                <a:ext uri="{63B3BB69-23CF-44E3-9099-C40C66FF867C}">
                  <a14:compatExt spid="_x0000_s37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7892" name="Check Box 4" hidden="1">
              <a:extLst>
                <a:ext uri="{63B3BB69-23CF-44E3-9099-C40C66FF867C}">
                  <a14:compatExt spid="_x0000_s37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7893" name="Check Box 5" hidden="1">
              <a:extLst>
                <a:ext uri="{63B3BB69-23CF-44E3-9099-C40C66FF867C}">
                  <a14:compatExt spid="_x0000_s37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7894" name="Check Box 6" hidden="1">
              <a:extLst>
                <a:ext uri="{63B3BB69-23CF-44E3-9099-C40C66FF867C}">
                  <a14:compatExt spid="_x0000_s37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7895" name="Option Button 7" hidden="1">
              <a:extLst>
                <a:ext uri="{63B3BB69-23CF-44E3-9099-C40C66FF867C}">
                  <a14:compatExt spid="_x0000_s37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7896" name="Option Button 8" hidden="1">
              <a:extLst>
                <a:ext uri="{63B3BB69-23CF-44E3-9099-C40C66FF867C}">
                  <a14:compatExt spid="_x0000_s37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7897" name="Option Button 9" hidden="1">
              <a:extLst>
                <a:ext uri="{63B3BB69-23CF-44E3-9099-C40C66FF867C}">
                  <a14:compatExt spid="_x0000_s37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7898" name="Option Button 10" hidden="1">
              <a:extLst>
                <a:ext uri="{63B3BB69-23CF-44E3-9099-C40C66FF867C}">
                  <a14:compatExt spid="_x0000_s37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7899" name="Option Button 11" hidden="1">
              <a:extLst>
                <a:ext uri="{63B3BB69-23CF-44E3-9099-C40C66FF867C}">
                  <a14:compatExt spid="_x0000_s37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7900" name="Group Box 12" hidden="1">
              <a:extLst>
                <a:ext uri="{63B3BB69-23CF-44E3-9099-C40C66FF867C}">
                  <a14:compatExt spid="_x0000_s3790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7901" name="Option Button 13" hidden="1">
              <a:extLst>
                <a:ext uri="{63B3BB69-23CF-44E3-9099-C40C66FF867C}">
                  <a14:compatExt spid="_x0000_s37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7902" name="Group Box 14" hidden="1">
              <a:extLst>
                <a:ext uri="{63B3BB69-23CF-44E3-9099-C40C66FF867C}">
                  <a14:compatExt spid="_x0000_s3790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7903" name="Option Button 15" hidden="1">
              <a:extLst>
                <a:ext uri="{63B3BB69-23CF-44E3-9099-C40C66FF867C}">
                  <a14:compatExt spid="_x0000_s37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7904" name="Group Box 16" hidden="1">
              <a:extLst>
                <a:ext uri="{63B3BB69-23CF-44E3-9099-C40C66FF867C}">
                  <a14:compatExt spid="_x0000_s37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7905" name="Option Button 17" hidden="1">
              <a:extLst>
                <a:ext uri="{63B3BB69-23CF-44E3-9099-C40C66FF867C}">
                  <a14:compatExt spid="_x0000_s37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7906" name="Option Button 18" hidden="1">
              <a:extLst>
                <a:ext uri="{63B3BB69-23CF-44E3-9099-C40C66FF867C}">
                  <a14:compatExt spid="_x0000_s37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7907" name="Group Box 19" hidden="1">
              <a:extLst>
                <a:ext uri="{63B3BB69-23CF-44E3-9099-C40C66FF867C}">
                  <a14:compatExt spid="_x0000_s37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7908" name="Option Button 20" hidden="1">
              <a:extLst>
                <a:ext uri="{63B3BB69-23CF-44E3-9099-C40C66FF867C}">
                  <a14:compatExt spid="_x0000_s37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7909" name="Group Box 21" hidden="1">
              <a:extLst>
                <a:ext uri="{63B3BB69-23CF-44E3-9099-C40C66FF867C}">
                  <a14:compatExt spid="_x0000_s3790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7910" name="Option Button 22" hidden="1">
              <a:extLst>
                <a:ext uri="{63B3BB69-23CF-44E3-9099-C40C66FF867C}">
                  <a14:compatExt spid="_x0000_s37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7911" name="Option Button 23" hidden="1">
              <a:extLst>
                <a:ext uri="{63B3BB69-23CF-44E3-9099-C40C66FF867C}">
                  <a14:compatExt spid="_x0000_s37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7912" name="Check Box 24" hidden="1">
              <a:extLst>
                <a:ext uri="{63B3BB69-23CF-44E3-9099-C40C66FF867C}">
                  <a14:compatExt spid="_x0000_s37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7913" name="Check Box 25" hidden="1">
              <a:extLst>
                <a:ext uri="{63B3BB69-23CF-44E3-9099-C40C66FF867C}">
                  <a14:compatExt spid="_x0000_s37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7914" name="Check Box 26" hidden="1">
              <a:extLst>
                <a:ext uri="{63B3BB69-23CF-44E3-9099-C40C66FF867C}">
                  <a14:compatExt spid="_x0000_s37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7915" name="Group Box 27" hidden="1">
              <a:extLst>
                <a:ext uri="{63B3BB69-23CF-44E3-9099-C40C66FF867C}">
                  <a14:compatExt spid="_x0000_s379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7916" name="Option Button 28" hidden="1">
              <a:extLst>
                <a:ext uri="{63B3BB69-23CF-44E3-9099-C40C66FF867C}">
                  <a14:compatExt spid="_x0000_s37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7917" name="Option Button 29" hidden="1">
              <a:extLst>
                <a:ext uri="{63B3BB69-23CF-44E3-9099-C40C66FF867C}">
                  <a14:compatExt spid="_x0000_s37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7918" name="Option Button 30" hidden="1">
              <a:extLst>
                <a:ext uri="{63B3BB69-23CF-44E3-9099-C40C66FF867C}">
                  <a14:compatExt spid="_x0000_s37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7919" name="Check Box 31" hidden="1">
              <a:extLst>
                <a:ext uri="{63B3BB69-23CF-44E3-9099-C40C66FF867C}">
                  <a14:compatExt spid="_x0000_s37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7920" name="Check Box 32" hidden="1">
              <a:extLst>
                <a:ext uri="{63B3BB69-23CF-44E3-9099-C40C66FF867C}">
                  <a14:compatExt spid="_x0000_s37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7921" name="Check Box 33" hidden="1">
              <a:extLst>
                <a:ext uri="{63B3BB69-23CF-44E3-9099-C40C66FF867C}">
                  <a14:compatExt spid="_x0000_s37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7922" name="Check Box 34" hidden="1">
              <a:extLst>
                <a:ext uri="{63B3BB69-23CF-44E3-9099-C40C66FF867C}">
                  <a14:compatExt spid="_x0000_s37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7923" name="Check Box 35" hidden="1">
              <a:extLst>
                <a:ext uri="{63B3BB69-23CF-44E3-9099-C40C66FF867C}">
                  <a14:compatExt spid="_x0000_s37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7924" name="Check Box 36" hidden="1">
              <a:extLst>
                <a:ext uri="{63B3BB69-23CF-44E3-9099-C40C66FF867C}">
                  <a14:compatExt spid="_x0000_s37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7925" name="Check Box 37" hidden="1">
              <a:extLst>
                <a:ext uri="{63B3BB69-23CF-44E3-9099-C40C66FF867C}">
                  <a14:compatExt spid="_x0000_s37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7926" name="Check Box 38" hidden="1">
              <a:extLst>
                <a:ext uri="{63B3BB69-23CF-44E3-9099-C40C66FF867C}">
                  <a14:compatExt spid="_x0000_s37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7927" name="Group Box 39" hidden="1">
              <a:extLst>
                <a:ext uri="{63B3BB69-23CF-44E3-9099-C40C66FF867C}">
                  <a14:compatExt spid="_x0000_s379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7928" name="Option Button 40" hidden="1">
              <a:extLst>
                <a:ext uri="{63B3BB69-23CF-44E3-9099-C40C66FF867C}">
                  <a14:compatExt spid="_x0000_s37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7929" name="Option Button 41" hidden="1">
              <a:extLst>
                <a:ext uri="{63B3BB69-23CF-44E3-9099-C40C66FF867C}">
                  <a14:compatExt spid="_x0000_s37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7930" name="Option Button 42" hidden="1">
              <a:extLst>
                <a:ext uri="{63B3BB69-23CF-44E3-9099-C40C66FF867C}">
                  <a14:compatExt spid="_x0000_s37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7931" name="Option Button 43" hidden="1">
              <a:extLst>
                <a:ext uri="{63B3BB69-23CF-44E3-9099-C40C66FF867C}">
                  <a14:compatExt spid="_x0000_s37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7932" name="Option Button 44" hidden="1">
              <a:extLst>
                <a:ext uri="{63B3BB69-23CF-44E3-9099-C40C66FF867C}">
                  <a14:compatExt spid="_x0000_s37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7933" name="Option Button 45" hidden="1">
              <a:extLst>
                <a:ext uri="{63B3BB69-23CF-44E3-9099-C40C66FF867C}">
                  <a14:compatExt spid="_x0000_s37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7934" name="Option Button 46" hidden="1">
              <a:extLst>
                <a:ext uri="{63B3BB69-23CF-44E3-9099-C40C66FF867C}">
                  <a14:compatExt spid="_x0000_s37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7935" name="Option Button 47" hidden="1">
              <a:extLst>
                <a:ext uri="{63B3BB69-23CF-44E3-9099-C40C66FF867C}">
                  <a14:compatExt spid="_x0000_s37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8913" name="Option Button 1" hidden="1">
              <a:extLst>
                <a:ext uri="{63B3BB69-23CF-44E3-9099-C40C66FF867C}">
                  <a14:compatExt spid="_x0000_s38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8914" name="Option Button 2" hidden="1">
              <a:extLst>
                <a:ext uri="{63B3BB69-23CF-44E3-9099-C40C66FF867C}">
                  <a14:compatExt spid="_x0000_s38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8915" name="Check Box 3" hidden="1">
              <a:extLst>
                <a:ext uri="{63B3BB69-23CF-44E3-9099-C40C66FF867C}">
                  <a14:compatExt spid="_x0000_s38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8916" name="Check Box 4" hidden="1">
              <a:extLst>
                <a:ext uri="{63B3BB69-23CF-44E3-9099-C40C66FF867C}">
                  <a14:compatExt spid="_x0000_s38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8917" name="Check Box 5" hidden="1">
              <a:extLst>
                <a:ext uri="{63B3BB69-23CF-44E3-9099-C40C66FF867C}">
                  <a14:compatExt spid="_x0000_s38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8918" name="Check Box 6" hidden="1">
              <a:extLst>
                <a:ext uri="{63B3BB69-23CF-44E3-9099-C40C66FF867C}">
                  <a14:compatExt spid="_x0000_s38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8919" name="Check Box 7" hidden="1">
              <a:extLst>
                <a:ext uri="{63B3BB69-23CF-44E3-9099-C40C66FF867C}">
                  <a14:compatExt spid="_x0000_s38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8920" name="Check Box 8" hidden="1">
              <a:extLst>
                <a:ext uri="{63B3BB69-23CF-44E3-9099-C40C66FF867C}">
                  <a14:compatExt spid="_x0000_s38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8921" name="Group Box 9" hidden="1">
              <a:extLst>
                <a:ext uri="{63B3BB69-23CF-44E3-9099-C40C66FF867C}">
                  <a14:compatExt spid="_x0000_s389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8922" name="Group Box 10" hidden="1">
              <a:extLst>
                <a:ext uri="{63B3BB69-23CF-44E3-9099-C40C66FF867C}">
                  <a14:compatExt spid="_x0000_s389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8923" name="Option Button 11" hidden="1">
              <a:extLst>
                <a:ext uri="{63B3BB69-23CF-44E3-9099-C40C66FF867C}">
                  <a14:compatExt spid="_x0000_s38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8924" name="Option Button 12" hidden="1">
              <a:extLst>
                <a:ext uri="{63B3BB69-23CF-44E3-9099-C40C66FF867C}">
                  <a14:compatExt spid="_x0000_s38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8925" name="Check Box 13" hidden="1">
              <a:extLst>
                <a:ext uri="{63B3BB69-23CF-44E3-9099-C40C66FF867C}">
                  <a14:compatExt spid="_x0000_s38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8926" name="Check Box 14" hidden="1">
              <a:extLst>
                <a:ext uri="{63B3BB69-23CF-44E3-9099-C40C66FF867C}">
                  <a14:compatExt spid="_x0000_s38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8927" name="Check Box 15" hidden="1">
              <a:extLst>
                <a:ext uri="{63B3BB69-23CF-44E3-9099-C40C66FF867C}">
                  <a14:compatExt spid="_x0000_s38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8928" name="Check Box 16" hidden="1">
              <a:extLst>
                <a:ext uri="{63B3BB69-23CF-44E3-9099-C40C66FF867C}">
                  <a14:compatExt spid="_x0000_s38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8929" name="Check Box 17" hidden="1">
              <a:extLst>
                <a:ext uri="{63B3BB69-23CF-44E3-9099-C40C66FF867C}">
                  <a14:compatExt spid="_x0000_s38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8930" name="Check Box 18" hidden="1">
              <a:extLst>
                <a:ext uri="{63B3BB69-23CF-44E3-9099-C40C66FF867C}">
                  <a14:compatExt spid="_x0000_s38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8931" name="Check Box 19" hidden="1">
              <a:extLst>
                <a:ext uri="{63B3BB69-23CF-44E3-9099-C40C66FF867C}">
                  <a14:compatExt spid="_x0000_s38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8932" name="Check Box 20" hidden="1">
              <a:extLst>
                <a:ext uri="{63B3BB69-23CF-44E3-9099-C40C66FF867C}">
                  <a14:compatExt spid="_x0000_s38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8933" name="Group Box 21" hidden="1">
              <a:extLst>
                <a:ext uri="{63B3BB69-23CF-44E3-9099-C40C66FF867C}">
                  <a14:compatExt spid="_x0000_s389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8934" name="Option Button 22" hidden="1">
              <a:extLst>
                <a:ext uri="{63B3BB69-23CF-44E3-9099-C40C66FF867C}">
                  <a14:compatExt spid="_x0000_s38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8935" name="Option Button 23" hidden="1">
              <a:extLst>
                <a:ext uri="{63B3BB69-23CF-44E3-9099-C40C66FF867C}">
                  <a14:compatExt spid="_x0000_s38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8936" name="Check Box 24" hidden="1">
              <a:extLst>
                <a:ext uri="{63B3BB69-23CF-44E3-9099-C40C66FF867C}">
                  <a14:compatExt spid="_x0000_s38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8937" name="Check Box 25" hidden="1">
              <a:extLst>
                <a:ext uri="{63B3BB69-23CF-44E3-9099-C40C66FF867C}">
                  <a14:compatExt spid="_x0000_s38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8938" name="Check Box 26" hidden="1">
              <a:extLst>
                <a:ext uri="{63B3BB69-23CF-44E3-9099-C40C66FF867C}">
                  <a14:compatExt spid="_x0000_s38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8939" name="Check Box 27" hidden="1">
              <a:extLst>
                <a:ext uri="{63B3BB69-23CF-44E3-9099-C40C66FF867C}">
                  <a14:compatExt spid="_x0000_s38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8940" name="Group Box 28" hidden="1">
              <a:extLst>
                <a:ext uri="{63B3BB69-23CF-44E3-9099-C40C66FF867C}">
                  <a14:compatExt spid="_x0000_s389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8941" name="Option Button 29" hidden="1">
              <a:extLst>
                <a:ext uri="{63B3BB69-23CF-44E3-9099-C40C66FF867C}">
                  <a14:compatExt spid="_x0000_s38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8942" name="Option Button 30" hidden="1">
              <a:extLst>
                <a:ext uri="{63B3BB69-23CF-44E3-9099-C40C66FF867C}">
                  <a14:compatExt spid="_x0000_s38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8943" name="Check Box 31" hidden="1">
              <a:extLst>
                <a:ext uri="{63B3BB69-23CF-44E3-9099-C40C66FF867C}">
                  <a14:compatExt spid="_x0000_s38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8944" name="Check Box 32" hidden="1">
              <a:extLst>
                <a:ext uri="{63B3BB69-23CF-44E3-9099-C40C66FF867C}">
                  <a14:compatExt spid="_x0000_s38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8945" name="Group Box 33" hidden="1">
              <a:extLst>
                <a:ext uri="{63B3BB69-23CF-44E3-9099-C40C66FF867C}">
                  <a14:compatExt spid="_x0000_s38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8946" name="Option Button 34" hidden="1">
              <a:extLst>
                <a:ext uri="{63B3BB69-23CF-44E3-9099-C40C66FF867C}">
                  <a14:compatExt spid="_x0000_s38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8947" name="Option Button 35" hidden="1">
              <a:extLst>
                <a:ext uri="{63B3BB69-23CF-44E3-9099-C40C66FF867C}">
                  <a14:compatExt spid="_x0000_s38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8948" name="Check Box 36" hidden="1">
              <a:extLst>
                <a:ext uri="{63B3BB69-23CF-44E3-9099-C40C66FF867C}">
                  <a14:compatExt spid="_x0000_s38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8949" name="Check Box 37" hidden="1">
              <a:extLst>
                <a:ext uri="{63B3BB69-23CF-44E3-9099-C40C66FF867C}">
                  <a14:compatExt spid="_x0000_s38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8950" name="Check Box 38" hidden="1">
              <a:extLst>
                <a:ext uri="{63B3BB69-23CF-44E3-9099-C40C66FF867C}">
                  <a14:compatExt spid="_x0000_s38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8951" name="Check Box 39" hidden="1">
              <a:extLst>
                <a:ext uri="{63B3BB69-23CF-44E3-9099-C40C66FF867C}">
                  <a14:compatExt spid="_x0000_s38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8952" name="Group Box 40" hidden="1">
              <a:extLst>
                <a:ext uri="{63B3BB69-23CF-44E3-9099-C40C66FF867C}">
                  <a14:compatExt spid="_x0000_s389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8953" name="Option Button 41" hidden="1">
              <a:extLst>
                <a:ext uri="{63B3BB69-23CF-44E3-9099-C40C66FF867C}">
                  <a14:compatExt spid="_x0000_s38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41</xdr:row>
          <xdr:rowOff>476250</xdr:rowOff>
        </xdr:to>
        <xdr:sp macro="" textlink="">
          <xdr:nvSpPr>
            <xdr:cNvPr id="38954" name="Option Button 42" hidden="1">
              <a:extLst>
                <a:ext uri="{63B3BB69-23CF-44E3-9099-C40C66FF867C}">
                  <a14:compatExt spid="_x0000_s38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8955" name="Group Box 43" hidden="1">
              <a:extLst>
                <a:ext uri="{63B3BB69-23CF-44E3-9099-C40C66FF867C}">
                  <a14:compatExt spid="_x0000_s389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8956" name="Option Button 44" hidden="1">
              <a:extLst>
                <a:ext uri="{63B3BB69-23CF-44E3-9099-C40C66FF867C}">
                  <a14:compatExt spid="_x0000_s38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8957" name="Option Button 45" hidden="1">
              <a:extLst>
                <a:ext uri="{63B3BB69-23CF-44E3-9099-C40C66FF867C}">
                  <a14:compatExt spid="_x0000_s38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8958" name="Group Box 46" hidden="1">
              <a:extLst>
                <a:ext uri="{63B3BB69-23CF-44E3-9099-C40C66FF867C}">
                  <a14:compatExt spid="_x0000_s389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8959" name="Option Button 47" hidden="1">
              <a:extLst>
                <a:ext uri="{63B3BB69-23CF-44E3-9099-C40C66FF867C}">
                  <a14:compatExt spid="_x0000_s38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8960" name="Option Button 48" hidden="1">
              <a:extLst>
                <a:ext uri="{63B3BB69-23CF-44E3-9099-C40C66FF867C}">
                  <a14:compatExt spid="_x0000_s38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8961" name="Check Box 49" hidden="1">
              <a:extLst>
                <a:ext uri="{63B3BB69-23CF-44E3-9099-C40C66FF867C}">
                  <a14:compatExt spid="_x0000_s38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8962" name="Check Box 50" hidden="1">
              <a:extLst>
                <a:ext uri="{63B3BB69-23CF-44E3-9099-C40C66FF867C}">
                  <a14:compatExt spid="_x0000_s38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8963" name="Check Box 51" hidden="1">
              <a:extLst>
                <a:ext uri="{63B3BB69-23CF-44E3-9099-C40C66FF867C}">
                  <a14:compatExt spid="_x0000_s38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8964" name="Check Box 52" hidden="1">
              <a:extLst>
                <a:ext uri="{63B3BB69-23CF-44E3-9099-C40C66FF867C}">
                  <a14:compatExt spid="_x0000_s38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8965" name="Check Box 53" hidden="1">
              <a:extLst>
                <a:ext uri="{63B3BB69-23CF-44E3-9099-C40C66FF867C}">
                  <a14:compatExt spid="_x0000_s38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54</xdr:row>
          <xdr:rowOff>0</xdr:rowOff>
        </xdr:from>
        <xdr:to>
          <xdr:col>2</xdr:col>
          <xdr:colOff>0</xdr:colOff>
          <xdr:row>60</xdr:row>
          <xdr:rowOff>0</xdr:rowOff>
        </xdr:to>
        <xdr:sp macro="" textlink="">
          <xdr:nvSpPr>
            <xdr:cNvPr id="38966" name="Group Box 54" hidden="1">
              <a:extLst>
                <a:ext uri="{63B3BB69-23CF-44E3-9099-C40C66FF867C}">
                  <a14:compatExt spid="_x0000_s389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8967" name="Check Box 55" hidden="1">
              <a:extLst>
                <a:ext uri="{63B3BB69-23CF-44E3-9099-C40C66FF867C}">
                  <a14:compatExt spid="_x0000_s38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8968" name="Check Box 56" hidden="1">
              <a:extLst>
                <a:ext uri="{63B3BB69-23CF-44E3-9099-C40C66FF867C}">
                  <a14:compatExt spid="_x0000_s38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8969" name="Check Box 57" hidden="1">
              <a:extLst>
                <a:ext uri="{63B3BB69-23CF-44E3-9099-C40C66FF867C}">
                  <a14:compatExt spid="_x0000_s38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8970" name="Check Box 58" hidden="1">
              <a:extLst>
                <a:ext uri="{63B3BB69-23CF-44E3-9099-C40C66FF867C}">
                  <a14:compatExt spid="_x0000_s38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8971" name="Check Box 59" hidden="1">
              <a:extLst>
                <a:ext uri="{63B3BB69-23CF-44E3-9099-C40C66FF867C}">
                  <a14:compatExt spid="_x0000_s38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8972" name="Option Button 60" hidden="1">
              <a:extLst>
                <a:ext uri="{63B3BB69-23CF-44E3-9099-C40C66FF867C}">
                  <a14:compatExt spid="_x0000_s38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8973" name="Option Button 61" hidden="1">
              <a:extLst>
                <a:ext uri="{63B3BB69-23CF-44E3-9099-C40C66FF867C}">
                  <a14:compatExt spid="_x0000_s38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8974" name="Option Button 62" hidden="1">
              <a:extLst>
                <a:ext uri="{63B3BB69-23CF-44E3-9099-C40C66FF867C}">
                  <a14:compatExt spid="_x0000_s38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8975" name="Option Button 63" hidden="1">
              <a:extLst>
                <a:ext uri="{63B3BB69-23CF-44E3-9099-C40C66FF867C}">
                  <a14:compatExt spid="_x0000_s38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533399</xdr:colOff>
      <xdr:row>9</xdr:row>
      <xdr:rowOff>147637</xdr:rowOff>
    </xdr:from>
    <xdr:to>
      <xdr:col>12</xdr:col>
      <xdr:colOff>123824</xdr:colOff>
      <xdr:row>23</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C3" sqref="C3"/>
    </sheetView>
  </sheetViews>
  <sheetFormatPr defaultRowHeight="15" x14ac:dyDescent="0.25"/>
  <cols>
    <col min="13" max="13" width="9" customWidth="1"/>
    <col min="14" max="15" width="9.140625" hidden="1" customWidth="1"/>
  </cols>
  <sheetData>
    <row r="2" spans="1:15" ht="28.5" x14ac:dyDescent="0.45">
      <c r="A2" s="292" t="s">
        <v>74</v>
      </c>
      <c r="B2" s="292"/>
      <c r="C2" s="292"/>
      <c r="D2" s="292"/>
      <c r="E2" s="292"/>
      <c r="F2" s="292"/>
      <c r="G2" s="292"/>
      <c r="H2" s="292"/>
      <c r="I2" s="292"/>
      <c r="J2" s="292"/>
      <c r="K2" s="292"/>
      <c r="L2" s="292"/>
      <c r="M2" s="292"/>
    </row>
    <row r="6" spans="1:15" x14ac:dyDescent="0.25">
      <c r="A6" s="293" t="s">
        <v>75</v>
      </c>
      <c r="B6" s="293"/>
      <c r="C6" s="293"/>
      <c r="D6" s="293"/>
      <c r="E6" s="293"/>
      <c r="F6" s="293"/>
      <c r="G6" s="293"/>
      <c r="H6" s="293"/>
      <c r="I6" s="293"/>
      <c r="J6" s="293"/>
      <c r="K6" s="293"/>
      <c r="L6" s="293"/>
      <c r="M6" s="293"/>
      <c r="N6" s="293"/>
      <c r="O6" s="293"/>
    </row>
    <row r="7" spans="1:15" x14ac:dyDescent="0.25">
      <c r="A7" s="12" t="s">
        <v>90</v>
      </c>
      <c r="B7" s="154"/>
      <c r="C7" s="154"/>
      <c r="D7" s="154"/>
      <c r="E7" s="154"/>
      <c r="F7" s="154"/>
      <c r="G7" s="154"/>
      <c r="H7" s="154"/>
      <c r="I7" s="154"/>
      <c r="J7" s="154"/>
      <c r="K7" s="154"/>
      <c r="L7" s="154"/>
      <c r="M7" s="154"/>
      <c r="N7" s="154"/>
      <c r="O7" s="154"/>
    </row>
    <row r="8" spans="1:15" ht="138.75" customHeight="1" x14ac:dyDescent="0.25">
      <c r="A8" s="293" t="s">
        <v>337</v>
      </c>
      <c r="B8" s="293"/>
      <c r="C8" s="293"/>
      <c r="D8" s="293"/>
      <c r="E8" s="293"/>
      <c r="F8" s="293"/>
      <c r="G8" s="293"/>
      <c r="H8" s="293"/>
      <c r="I8" s="293"/>
      <c r="J8" s="293"/>
      <c r="K8" s="293"/>
      <c r="L8" s="293"/>
      <c r="M8" s="293"/>
      <c r="N8" s="293"/>
      <c r="O8" s="293"/>
    </row>
    <row r="9" spans="1:15" ht="22.9" customHeight="1" x14ac:dyDescent="0.25">
      <c r="A9" s="294" t="s">
        <v>82</v>
      </c>
      <c r="B9" s="294"/>
      <c r="C9" s="294"/>
      <c r="D9" s="294"/>
      <c r="E9" s="294"/>
      <c r="F9" s="294"/>
      <c r="G9" s="294"/>
      <c r="H9" s="294"/>
      <c r="I9" s="294"/>
      <c r="J9" s="294"/>
      <c r="K9" s="294"/>
      <c r="L9" s="294"/>
      <c r="M9" s="294"/>
      <c r="N9" s="294"/>
      <c r="O9" s="294"/>
    </row>
    <row r="10" spans="1:15" ht="33.6" customHeight="1" x14ac:dyDescent="0.25">
      <c r="A10" s="154"/>
      <c r="B10" s="154"/>
      <c r="C10" s="295" t="s">
        <v>79</v>
      </c>
      <c r="D10" s="295"/>
      <c r="E10" s="295"/>
      <c r="F10" s="295"/>
      <c r="G10" s="295"/>
      <c r="H10" s="295"/>
      <c r="I10" s="295"/>
      <c r="J10" s="295"/>
      <c r="K10" s="295"/>
      <c r="L10" s="154"/>
      <c r="M10" s="154"/>
      <c r="N10" s="154"/>
      <c r="O10" s="154"/>
    </row>
    <row r="11" spans="1:15" ht="32.25" customHeight="1" x14ac:dyDescent="0.25">
      <c r="A11" s="154"/>
      <c r="B11" s="154"/>
      <c r="C11" s="291" t="s">
        <v>349</v>
      </c>
      <c r="D11" s="291"/>
      <c r="E11" s="291"/>
      <c r="F11" s="291"/>
      <c r="G11" s="291"/>
      <c r="H11" s="291"/>
      <c r="I11" s="291"/>
      <c r="J11" s="291"/>
      <c r="K11" s="291"/>
      <c r="L11" s="154"/>
      <c r="M11" s="154"/>
      <c r="N11" s="154"/>
      <c r="O11" s="154"/>
    </row>
    <row r="12" spans="1:15" ht="29.45" customHeight="1" x14ac:dyDescent="0.25">
      <c r="A12" s="154"/>
      <c r="B12" s="154"/>
      <c r="C12" s="297" t="s">
        <v>80</v>
      </c>
      <c r="D12" s="297"/>
      <c r="E12" s="297"/>
      <c r="F12" s="297"/>
      <c r="G12" s="297"/>
      <c r="H12" s="297"/>
      <c r="I12" s="297"/>
      <c r="J12" s="297"/>
      <c r="K12" s="297"/>
      <c r="L12" s="154"/>
      <c r="M12" s="154"/>
      <c r="N12" s="154"/>
      <c r="O12" s="154"/>
    </row>
    <row r="13" spans="1:15" ht="27" customHeight="1" x14ac:dyDescent="0.25">
      <c r="A13" s="23"/>
      <c r="B13" s="23"/>
      <c r="C13" s="298" t="s">
        <v>81</v>
      </c>
      <c r="D13" s="298"/>
      <c r="E13" s="298"/>
      <c r="F13" s="298"/>
      <c r="G13" s="298"/>
      <c r="H13" s="298"/>
      <c r="I13" s="298"/>
      <c r="J13" s="298"/>
      <c r="K13" s="298"/>
      <c r="L13" s="23"/>
      <c r="M13" s="23"/>
      <c r="N13" s="23"/>
      <c r="O13" s="23"/>
    </row>
    <row r="14" spans="1:15" ht="95.25" customHeight="1" x14ac:dyDescent="0.25">
      <c r="A14" s="293" t="s">
        <v>91</v>
      </c>
      <c r="B14" s="293"/>
      <c r="C14" s="293"/>
      <c r="D14" s="293"/>
      <c r="E14" s="293"/>
      <c r="F14" s="293"/>
      <c r="G14" s="293"/>
      <c r="H14" s="293"/>
      <c r="I14" s="293"/>
      <c r="J14" s="293"/>
      <c r="K14" s="293"/>
      <c r="L14" s="293"/>
      <c r="M14" s="293"/>
      <c r="N14" s="293"/>
      <c r="O14" s="293"/>
    </row>
    <row r="15" spans="1:15" ht="15" customHeight="1" x14ac:dyDescent="0.25"/>
    <row r="16" spans="1:15" ht="34.9" customHeight="1" x14ac:dyDescent="0.25">
      <c r="A16" s="293" t="s">
        <v>92</v>
      </c>
      <c r="B16" s="293"/>
      <c r="C16" s="293"/>
      <c r="D16" s="293"/>
      <c r="E16" s="293"/>
      <c r="F16" s="293"/>
      <c r="G16" s="293"/>
      <c r="H16" s="293"/>
      <c r="I16" s="293"/>
      <c r="J16" s="293"/>
      <c r="K16" s="293"/>
      <c r="L16" s="293"/>
      <c r="M16" s="293"/>
      <c r="N16" s="293"/>
      <c r="O16" s="293"/>
    </row>
    <row r="18" spans="1:15" ht="63.75" customHeight="1" x14ac:dyDescent="0.25">
      <c r="A18" s="293" t="s">
        <v>93</v>
      </c>
      <c r="B18" s="293"/>
      <c r="C18" s="293"/>
      <c r="D18" s="293"/>
      <c r="E18" s="293"/>
      <c r="F18" s="293"/>
      <c r="G18" s="293"/>
      <c r="H18" s="293"/>
      <c r="I18" s="293"/>
      <c r="J18" s="293"/>
      <c r="K18" s="293"/>
      <c r="L18" s="293"/>
      <c r="M18" s="293"/>
      <c r="N18" s="293"/>
      <c r="O18" s="293"/>
    </row>
    <row r="20" spans="1:15" ht="150.75" customHeight="1" x14ac:dyDescent="0.25">
      <c r="A20" s="293" t="s">
        <v>350</v>
      </c>
      <c r="B20" s="293"/>
      <c r="C20" s="293"/>
      <c r="D20" s="293"/>
      <c r="E20" s="293"/>
      <c r="F20" s="293"/>
      <c r="G20" s="293"/>
      <c r="H20" s="293"/>
      <c r="I20" s="293"/>
      <c r="J20" s="293"/>
      <c r="K20" s="293"/>
      <c r="L20" s="293"/>
      <c r="M20" s="293"/>
      <c r="N20" s="293"/>
      <c r="O20" s="293"/>
    </row>
    <row r="22" spans="1:15" ht="133.5" customHeight="1" x14ac:dyDescent="0.25">
      <c r="A22" s="293" t="s">
        <v>351</v>
      </c>
      <c r="B22" s="293"/>
      <c r="C22" s="293"/>
      <c r="D22" s="293"/>
      <c r="E22" s="293"/>
      <c r="F22" s="293"/>
      <c r="G22" s="293"/>
      <c r="H22" s="293"/>
      <c r="I22" s="293"/>
      <c r="J22" s="293"/>
      <c r="K22" s="293"/>
      <c r="L22" s="293"/>
      <c r="M22" s="293"/>
      <c r="N22" s="293"/>
      <c r="O22" s="293"/>
    </row>
    <row r="23" spans="1:15" ht="18" customHeight="1" x14ac:dyDescent="0.25">
      <c r="A23" s="154"/>
      <c r="B23" s="154"/>
      <c r="C23" s="154"/>
      <c r="D23" s="154"/>
      <c r="E23" s="154"/>
      <c r="F23" s="154"/>
      <c r="G23" s="154"/>
      <c r="H23" s="154"/>
      <c r="I23" s="154"/>
      <c r="J23" s="154"/>
      <c r="K23" s="154"/>
      <c r="L23" s="154"/>
      <c r="M23" s="154"/>
      <c r="N23" s="154"/>
      <c r="O23" s="154"/>
    </row>
    <row r="24" spans="1:15" ht="113.25" customHeight="1" x14ac:dyDescent="0.25">
      <c r="A24" s="296" t="s">
        <v>94</v>
      </c>
      <c r="B24" s="296"/>
      <c r="C24" s="296"/>
      <c r="D24" s="296"/>
      <c r="E24" s="296"/>
      <c r="F24" s="296"/>
      <c r="G24" s="296"/>
      <c r="H24" s="296"/>
      <c r="I24" s="296"/>
      <c r="J24" s="296"/>
      <c r="K24" s="296"/>
      <c r="L24" s="296"/>
      <c r="M24" s="296"/>
      <c r="N24" s="296"/>
      <c r="O24" s="296"/>
    </row>
    <row r="26" spans="1:15" ht="47.25" customHeight="1" x14ac:dyDescent="0.25">
      <c r="A26" s="293" t="s">
        <v>392</v>
      </c>
      <c r="B26" s="293"/>
      <c r="C26" s="293"/>
      <c r="D26" s="293"/>
      <c r="E26" s="293"/>
      <c r="F26" s="293"/>
      <c r="G26" s="293"/>
      <c r="H26" s="293"/>
      <c r="I26" s="293"/>
      <c r="J26" s="293"/>
      <c r="K26" s="293"/>
      <c r="L26" s="293"/>
      <c r="M26" s="293"/>
      <c r="N26" s="293"/>
      <c r="O26" s="293"/>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9"/>
  <sheetViews>
    <sheetView showGridLines="0" tabSelected="1" view="pageBreakPreview" zoomScaleNormal="100" zoomScaleSheetLayoutView="100" workbookViewId="0">
      <selection activeCell="M14" sqref="M14"/>
    </sheetView>
  </sheetViews>
  <sheetFormatPr defaultRowHeight="15" x14ac:dyDescent="0.25"/>
  <cols>
    <col min="1" max="1" width="3.5703125" style="27" customWidth="1"/>
    <col min="2" max="2" width="35.5703125" style="27" customWidth="1"/>
    <col min="3" max="6" width="10.7109375" style="27" customWidth="1"/>
    <col min="7" max="7" width="6.5703125" style="27" customWidth="1"/>
    <col min="8" max="8" width="24.42578125" style="27" customWidth="1"/>
    <col min="9" max="9" width="9.140625" style="27"/>
    <col min="10" max="10" width="11.5703125" style="27" customWidth="1"/>
    <col min="11" max="16384" width="9.140625" style="27"/>
  </cols>
  <sheetData>
    <row r="1" spans="1:11" ht="23.25" x14ac:dyDescent="0.35">
      <c r="A1" s="148" t="s">
        <v>86</v>
      </c>
      <c r="B1" s="24"/>
      <c r="C1" s="24"/>
      <c r="D1" s="24"/>
      <c r="E1" s="24"/>
      <c r="F1" s="24"/>
      <c r="G1" s="25"/>
      <c r="H1" s="163"/>
      <c r="I1" s="164"/>
      <c r="J1" s="165"/>
      <c r="K1" s="166"/>
    </row>
    <row r="2" spans="1:11" x14ac:dyDescent="0.25">
      <c r="A2" s="149"/>
      <c r="B2" s="150" t="s">
        <v>76</v>
      </c>
      <c r="C2" s="151" t="s">
        <v>89</v>
      </c>
      <c r="D2" s="152"/>
      <c r="E2" s="152"/>
      <c r="F2" s="152"/>
      <c r="G2" s="153"/>
      <c r="H2" s="166"/>
      <c r="I2" s="32"/>
      <c r="J2" s="167"/>
      <c r="K2" s="32"/>
    </row>
    <row r="3" spans="1:11" x14ac:dyDescent="0.25">
      <c r="A3" s="149"/>
      <c r="B3" s="151" t="s">
        <v>77</v>
      </c>
      <c r="C3" s="151" t="s">
        <v>87</v>
      </c>
      <c r="D3" s="152"/>
      <c r="E3" s="152"/>
      <c r="F3" s="152"/>
      <c r="G3" s="153"/>
      <c r="H3" s="32"/>
      <c r="I3" s="32"/>
      <c r="J3" s="167"/>
    </row>
    <row r="4" spans="1:11" x14ac:dyDescent="0.25">
      <c r="A4" s="149"/>
      <c r="B4" s="151" t="s">
        <v>78</v>
      </c>
      <c r="C4" s="151" t="s">
        <v>88</v>
      </c>
      <c r="D4" s="152"/>
      <c r="E4" s="152"/>
      <c r="F4" s="152"/>
      <c r="G4" s="153"/>
      <c r="H4" s="32"/>
      <c r="I4" s="32"/>
      <c r="J4" s="167"/>
    </row>
    <row r="5" spans="1:11" x14ac:dyDescent="0.25">
      <c r="A5" s="149"/>
      <c r="B5" s="151" t="s">
        <v>343</v>
      </c>
      <c r="C5" s="151"/>
      <c r="D5" s="152"/>
      <c r="E5" s="152"/>
      <c r="F5" s="152"/>
      <c r="G5" s="153"/>
      <c r="H5" s="32"/>
      <c r="I5" s="32"/>
      <c r="J5" s="167"/>
    </row>
    <row r="6" spans="1:11" ht="14.45" x14ac:dyDescent="0.3">
      <c r="A6" s="168"/>
      <c r="B6" s="32"/>
      <c r="C6" s="32"/>
      <c r="D6" s="32"/>
      <c r="E6" s="32"/>
      <c r="F6" s="32"/>
      <c r="G6" s="167"/>
      <c r="H6" s="32"/>
      <c r="I6" s="32"/>
      <c r="J6" s="167"/>
    </row>
    <row r="7" spans="1:11" ht="10.5" customHeight="1" x14ac:dyDescent="0.3">
      <c r="A7" s="168"/>
      <c r="B7" s="32"/>
      <c r="C7" s="32"/>
      <c r="D7" s="32"/>
      <c r="E7" s="32"/>
      <c r="F7" s="32"/>
      <c r="G7" s="167"/>
      <c r="H7" s="32"/>
      <c r="I7" s="32"/>
      <c r="J7" s="167"/>
    </row>
    <row r="8" spans="1:11" x14ac:dyDescent="0.25">
      <c r="A8" s="299" t="s">
        <v>34</v>
      </c>
      <c r="B8" s="169" t="s">
        <v>31</v>
      </c>
      <c r="C8" s="170"/>
      <c r="D8" s="170"/>
      <c r="E8" s="170"/>
      <c r="F8" s="170"/>
      <c r="G8" s="171" t="s">
        <v>30</v>
      </c>
      <c r="H8" s="32"/>
      <c r="I8" s="32"/>
      <c r="J8" s="167"/>
    </row>
    <row r="9" spans="1:11" x14ac:dyDescent="0.25">
      <c r="A9" s="299"/>
      <c r="B9" s="172" t="s">
        <v>325</v>
      </c>
      <c r="C9" s="19"/>
      <c r="D9" s="19"/>
      <c r="E9" s="19"/>
      <c r="F9" s="20"/>
      <c r="G9" s="13">
        <f>'A. Data Availability'!K51</f>
        <v>7.7</v>
      </c>
      <c r="H9" s="32"/>
      <c r="I9" s="32"/>
      <c r="J9" s="167"/>
    </row>
    <row r="10" spans="1:11" x14ac:dyDescent="0.25">
      <c r="A10" s="299"/>
      <c r="B10" s="172" t="s">
        <v>326</v>
      </c>
      <c r="C10" s="19"/>
      <c r="D10" s="19"/>
      <c r="E10" s="19"/>
      <c r="F10" s="20"/>
      <c r="G10" s="13">
        <f>'A. Data Availability'!K74</f>
        <v>14</v>
      </c>
      <c r="H10" s="32"/>
      <c r="I10" s="32"/>
      <c r="J10" s="167"/>
    </row>
    <row r="11" spans="1:11" x14ac:dyDescent="0.25">
      <c r="A11" s="299"/>
      <c r="B11" s="172" t="s">
        <v>327</v>
      </c>
      <c r="C11" s="19"/>
      <c r="D11" s="19"/>
      <c r="E11" s="19"/>
      <c r="F11" s="20"/>
      <c r="G11" s="13">
        <f>'A. Data Availability'!K106</f>
        <v>16</v>
      </c>
      <c r="H11" s="32"/>
      <c r="I11" s="32"/>
      <c r="J11" s="167"/>
    </row>
    <row r="12" spans="1:11" x14ac:dyDescent="0.25">
      <c r="A12" s="299"/>
      <c r="B12" s="169" t="s">
        <v>32</v>
      </c>
      <c r="C12" s="18"/>
      <c r="D12" s="18"/>
      <c r="E12" s="18"/>
      <c r="F12" s="18"/>
      <c r="G12" s="14"/>
      <c r="H12" s="32"/>
      <c r="I12" s="32"/>
      <c r="J12" s="167"/>
    </row>
    <row r="13" spans="1:11" ht="15" customHeight="1" x14ac:dyDescent="0.25">
      <c r="A13" s="299"/>
      <c r="B13" s="172" t="s">
        <v>328</v>
      </c>
      <c r="C13" s="19"/>
      <c r="D13" s="19"/>
      <c r="E13" s="19"/>
      <c r="F13" s="20"/>
      <c r="G13" s="13">
        <f>'B. Domestic Services'!L42</f>
        <v>10.199999999999999</v>
      </c>
      <c r="H13" s="32"/>
      <c r="I13" s="32"/>
      <c r="J13" s="167"/>
    </row>
    <row r="14" spans="1:11" x14ac:dyDescent="0.25">
      <c r="A14" s="299"/>
      <c r="B14" s="172" t="s">
        <v>329</v>
      </c>
      <c r="C14" s="19"/>
      <c r="D14" s="19"/>
      <c r="E14" s="19"/>
      <c r="F14" s="20"/>
      <c r="G14" s="13">
        <f>'B. Domestic Services'!L88</f>
        <v>11.2</v>
      </c>
      <c r="H14" s="32"/>
      <c r="I14" s="32"/>
      <c r="J14" s="167"/>
    </row>
    <row r="15" spans="1:11" ht="15.75" customHeight="1" x14ac:dyDescent="0.25">
      <c r="A15" s="299"/>
      <c r="B15" s="172" t="s">
        <v>330</v>
      </c>
      <c r="C15" s="19"/>
      <c r="D15" s="19"/>
      <c r="E15" s="19"/>
      <c r="F15" s="20"/>
      <c r="G15" s="13">
        <f>'B. Domestic Services'!L135</f>
        <v>7.1</v>
      </c>
      <c r="H15" s="32"/>
      <c r="I15" s="32"/>
      <c r="J15" s="167"/>
    </row>
    <row r="16" spans="1:11" x14ac:dyDescent="0.25">
      <c r="A16" s="299"/>
      <c r="B16" s="172" t="s">
        <v>331</v>
      </c>
      <c r="C16" s="19"/>
      <c r="D16" s="19"/>
      <c r="E16" s="19"/>
      <c r="F16" s="20"/>
      <c r="G16" s="13">
        <f>'B. Domestic Services'!L166</f>
        <v>4</v>
      </c>
      <c r="H16" s="32"/>
      <c r="I16" s="32"/>
      <c r="J16" s="167"/>
    </row>
    <row r="17" spans="1:10" ht="18" customHeight="1" x14ac:dyDescent="0.25">
      <c r="A17" s="299"/>
      <c r="B17" s="169" t="s">
        <v>33</v>
      </c>
      <c r="C17" s="18"/>
      <c r="D17" s="18"/>
      <c r="E17" s="18"/>
      <c r="F17" s="18"/>
      <c r="G17" s="14"/>
      <c r="H17" s="32"/>
      <c r="I17" s="32"/>
      <c r="J17" s="167"/>
    </row>
    <row r="18" spans="1:10" x14ac:dyDescent="0.25">
      <c r="A18" s="299"/>
      <c r="B18" s="172" t="s">
        <v>332</v>
      </c>
      <c r="C18" s="19"/>
      <c r="D18" s="19"/>
      <c r="E18" s="19"/>
      <c r="F18" s="20"/>
      <c r="G18" s="13">
        <f>'C.Financing and Str. Investment'!F26</f>
        <v>14</v>
      </c>
      <c r="H18" s="32"/>
      <c r="I18" s="32"/>
      <c r="J18" s="167"/>
    </row>
    <row r="19" spans="1:10" x14ac:dyDescent="0.25">
      <c r="A19" s="299"/>
      <c r="B19" s="172" t="s">
        <v>333</v>
      </c>
      <c r="C19" s="19"/>
      <c r="D19" s="19"/>
      <c r="E19" s="19"/>
      <c r="F19" s="20"/>
      <c r="G19" s="13">
        <f>'C.Financing and Str. Investment'!F42</f>
        <v>6</v>
      </c>
      <c r="H19" s="32"/>
      <c r="I19" s="32"/>
      <c r="J19" s="167"/>
    </row>
    <row r="20" spans="1:10" x14ac:dyDescent="0.25">
      <c r="A20" s="299"/>
      <c r="B20" s="172" t="s">
        <v>334</v>
      </c>
      <c r="C20" s="19"/>
      <c r="D20" s="19"/>
      <c r="E20" s="19"/>
      <c r="F20" s="20"/>
      <c r="G20" s="13">
        <f>'C.Financing and Str. Investment'!F61</f>
        <v>4</v>
      </c>
      <c r="H20" s="32"/>
      <c r="I20" s="32"/>
      <c r="J20" s="167"/>
    </row>
    <row r="21" spans="1:10" x14ac:dyDescent="0.25">
      <c r="A21" s="299"/>
      <c r="B21" s="172" t="s">
        <v>335</v>
      </c>
      <c r="C21" s="19"/>
      <c r="D21" s="19"/>
      <c r="E21" s="19"/>
      <c r="F21" s="20"/>
      <c r="G21" s="13">
        <f>'C.Financing and Str. Investment'!F93</f>
        <v>9.5</v>
      </c>
      <c r="H21" s="32"/>
      <c r="I21" s="32"/>
      <c r="J21" s="167"/>
    </row>
    <row r="22" spans="1:10" x14ac:dyDescent="0.25">
      <c r="A22" s="299"/>
      <c r="B22" s="169" t="s">
        <v>338</v>
      </c>
      <c r="C22" s="18"/>
      <c r="D22" s="18"/>
      <c r="E22" s="18"/>
      <c r="F22" s="18"/>
      <c r="G22" s="14"/>
      <c r="H22" s="32"/>
      <c r="I22" s="32"/>
      <c r="J22" s="167"/>
    </row>
    <row r="23" spans="1:10" x14ac:dyDescent="0.25">
      <c r="A23" s="299"/>
      <c r="B23" s="172" t="s">
        <v>339</v>
      </c>
      <c r="C23" s="19"/>
      <c r="D23" s="19"/>
      <c r="E23" s="19"/>
      <c r="F23" s="20"/>
      <c r="G23" s="13">
        <f>'D.Accountability &amp; Transparency'!F20</f>
        <v>5</v>
      </c>
      <c r="H23" s="32"/>
      <c r="I23" s="32"/>
      <c r="J23" s="167"/>
    </row>
    <row r="24" spans="1:10" x14ac:dyDescent="0.25">
      <c r="A24" s="299"/>
      <c r="B24" s="172" t="s">
        <v>336</v>
      </c>
      <c r="C24" s="19"/>
      <c r="D24" s="19"/>
      <c r="E24" s="19"/>
      <c r="F24" s="20"/>
      <c r="G24" s="13">
        <f>'D.Accountability &amp; Transparency'!F50</f>
        <v>9</v>
      </c>
      <c r="H24" s="32"/>
      <c r="I24" s="32"/>
      <c r="J24" s="167"/>
    </row>
    <row r="25" spans="1:10" x14ac:dyDescent="0.25">
      <c r="A25" s="299"/>
      <c r="B25" s="169" t="s">
        <v>340</v>
      </c>
      <c r="C25" s="18"/>
      <c r="D25" s="18"/>
      <c r="E25" s="18"/>
      <c r="F25" s="18"/>
      <c r="G25" s="14"/>
      <c r="H25" s="32"/>
      <c r="I25" s="32"/>
      <c r="J25" s="167"/>
    </row>
    <row r="26" spans="1:10" ht="15.75" customHeight="1" x14ac:dyDescent="0.25">
      <c r="A26" s="299"/>
      <c r="B26" s="172" t="s">
        <v>341</v>
      </c>
      <c r="C26" s="19"/>
      <c r="D26" s="19"/>
      <c r="E26" s="19"/>
      <c r="F26" s="20"/>
      <c r="G26" s="13">
        <f>'E.Enabling Environment'!F32</f>
        <v>13</v>
      </c>
      <c r="H26" s="32"/>
      <c r="I26" s="32"/>
      <c r="J26" s="167"/>
    </row>
    <row r="27" spans="1:10" ht="14.25" customHeight="1" x14ac:dyDescent="0.25">
      <c r="A27" s="300"/>
      <c r="B27" s="173" t="s">
        <v>342</v>
      </c>
      <c r="C27" s="21"/>
      <c r="D27" s="21"/>
      <c r="E27" s="21"/>
      <c r="F27" s="22"/>
      <c r="G27" s="15">
        <f>'E.Enabling Environment'!F61</f>
        <v>14</v>
      </c>
      <c r="H27" s="32"/>
      <c r="I27" s="32"/>
      <c r="J27" s="167"/>
    </row>
    <row r="28" spans="1:10" x14ac:dyDescent="0.25">
      <c r="A28" s="174"/>
      <c r="B28" s="175"/>
      <c r="C28" s="175"/>
      <c r="D28" s="175"/>
      <c r="E28" s="175"/>
      <c r="F28" s="175"/>
      <c r="G28" s="32"/>
      <c r="H28" s="32"/>
      <c r="I28" s="32"/>
      <c r="J28" s="167"/>
    </row>
    <row r="29" spans="1:10" x14ac:dyDescent="0.25">
      <c r="A29" s="174"/>
      <c r="B29" s="175"/>
      <c r="C29" s="175"/>
      <c r="D29" s="175"/>
      <c r="E29" s="175"/>
      <c r="F29" s="175"/>
      <c r="G29" s="32"/>
      <c r="H29" s="32"/>
      <c r="I29" s="32"/>
      <c r="J29" s="167"/>
    </row>
    <row r="30" spans="1:10" x14ac:dyDescent="0.25">
      <c r="A30" s="174"/>
      <c r="B30" s="175"/>
      <c r="C30" s="175"/>
      <c r="D30" s="175"/>
      <c r="E30" s="175"/>
      <c r="F30" s="175"/>
      <c r="G30" s="32"/>
      <c r="H30" s="32"/>
      <c r="I30" s="32"/>
      <c r="J30" s="167"/>
    </row>
    <row r="31" spans="1:10" x14ac:dyDescent="0.25">
      <c r="A31" s="174"/>
      <c r="B31" s="175"/>
      <c r="C31" s="175"/>
      <c r="D31" s="175"/>
      <c r="E31" s="175"/>
      <c r="F31" s="175"/>
      <c r="G31" s="32"/>
      <c r="H31" s="32"/>
      <c r="I31" s="32"/>
      <c r="J31" s="167"/>
    </row>
    <row r="32" spans="1:10" x14ac:dyDescent="0.25">
      <c r="A32" s="166"/>
      <c r="B32" s="32"/>
      <c r="C32" s="32"/>
      <c r="D32" s="32"/>
      <c r="E32" s="32"/>
      <c r="F32" s="32"/>
      <c r="G32" s="32"/>
      <c r="H32" s="32"/>
      <c r="I32" s="32"/>
      <c r="J32" s="167"/>
    </row>
    <row r="33" spans="1:10" x14ac:dyDescent="0.25">
      <c r="A33" s="166"/>
      <c r="B33" s="32"/>
      <c r="C33" s="32"/>
      <c r="D33" s="32"/>
      <c r="E33" s="32"/>
      <c r="F33" s="32"/>
      <c r="G33" s="32"/>
      <c r="H33" s="32"/>
      <c r="I33" s="32"/>
      <c r="J33" s="167"/>
    </row>
    <row r="34" spans="1:10" x14ac:dyDescent="0.25">
      <c r="A34" s="166"/>
      <c r="B34" s="32"/>
      <c r="C34" s="32"/>
      <c r="D34" s="32"/>
      <c r="E34" s="32"/>
      <c r="F34" s="32"/>
      <c r="G34" s="32"/>
      <c r="H34" s="32"/>
      <c r="I34" s="32"/>
      <c r="J34" s="167"/>
    </row>
    <row r="35" spans="1:10" x14ac:dyDescent="0.25">
      <c r="A35" s="166"/>
      <c r="B35" s="32"/>
      <c r="C35" s="32"/>
      <c r="D35" s="32"/>
      <c r="E35" s="32"/>
      <c r="F35" s="32"/>
      <c r="G35" s="32"/>
      <c r="H35" s="32"/>
      <c r="I35" s="32"/>
      <c r="J35" s="167"/>
    </row>
    <row r="36" spans="1:10" x14ac:dyDescent="0.25">
      <c r="A36" s="166"/>
      <c r="B36" s="32"/>
      <c r="C36" s="32"/>
      <c r="D36" s="32"/>
      <c r="E36" s="32"/>
      <c r="F36" s="32"/>
      <c r="G36" s="32"/>
      <c r="H36" s="32"/>
      <c r="I36" s="32"/>
      <c r="J36" s="167"/>
    </row>
    <row r="37" spans="1:10" x14ac:dyDescent="0.25">
      <c r="A37" s="166"/>
      <c r="B37" s="32"/>
      <c r="C37" s="32"/>
      <c r="D37" s="32"/>
      <c r="E37" s="32"/>
      <c r="F37" s="32"/>
      <c r="G37" s="32"/>
      <c r="H37" s="32"/>
      <c r="I37" s="32"/>
      <c r="J37" s="167"/>
    </row>
    <row r="38" spans="1:10" x14ac:dyDescent="0.25">
      <c r="A38" s="176"/>
      <c r="B38" s="177"/>
      <c r="C38" s="177"/>
      <c r="D38" s="177"/>
      <c r="E38" s="177"/>
      <c r="F38" s="177"/>
      <c r="G38" s="177"/>
      <c r="H38" s="177"/>
      <c r="I38" s="177"/>
      <c r="J38" s="178"/>
    </row>
    <row r="39" spans="1:10" x14ac:dyDescent="0.25">
      <c r="A39" s="32"/>
      <c r="B39" s="32"/>
      <c r="C39" s="32"/>
      <c r="D39" s="32"/>
      <c r="E39" s="32"/>
      <c r="F39" s="32"/>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7" priority="36">
      <formula>AND( G9&lt;7)</formula>
    </cfRule>
  </conditionalFormatting>
  <conditionalFormatting sqref="D13:D16 D18:D21 D26:D27 D23:D24 D9:D11">
    <cfRule type="expression" dxfId="106" priority="34">
      <formula>AND(G9&gt;=7, G9&lt;13)</formula>
    </cfRule>
  </conditionalFormatting>
  <conditionalFormatting sqref="E13:E16 E18:E21 E26:E27 E23:E24 E9:E11">
    <cfRule type="expression" dxfId="105" priority="33">
      <formula>AND(G9&gt;=13, G9&lt;17)</formula>
    </cfRule>
  </conditionalFormatting>
  <conditionalFormatting sqref="F9:F11 F23:F24 F26:F27 F18:F21 F13:F16">
    <cfRule type="expression" dxfId="104"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3"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L77" sqref="L77:L85"/>
    </sheetView>
  </sheetViews>
  <sheetFormatPr defaultColWidth="9.140625" defaultRowHeight="15" x14ac:dyDescent="0.25"/>
  <cols>
    <col min="1" max="1" width="35.5703125" style="27" customWidth="1"/>
    <col min="2" max="7" width="9.140625" style="27"/>
    <col min="8" max="8" width="9" style="27" customWidth="1"/>
    <col min="9" max="10" width="8.85546875" style="27" hidden="1" customWidth="1"/>
    <col min="11" max="11" width="13.5703125" style="27" customWidth="1"/>
    <col min="12" max="12" width="30.28515625" style="39" customWidth="1"/>
    <col min="13" max="13" width="25.28515625" style="39" customWidth="1"/>
    <col min="14" max="16384" width="9.140625" style="27"/>
  </cols>
  <sheetData>
    <row r="1" spans="1:13" ht="29.45" customHeight="1" thickBot="1" x14ac:dyDescent="0.3">
      <c r="A1" s="351" t="s">
        <v>95</v>
      </c>
      <c r="B1" s="352"/>
      <c r="C1" s="352"/>
      <c r="D1" s="352"/>
      <c r="E1" s="352"/>
      <c r="F1" s="352"/>
      <c r="G1" s="352"/>
      <c r="H1" s="352"/>
      <c r="I1" s="352"/>
      <c r="J1" s="352"/>
      <c r="K1" s="352"/>
      <c r="L1" s="352"/>
      <c r="M1" s="353"/>
    </row>
    <row r="2" spans="1:13" ht="29.45" customHeight="1" thickBot="1" x14ac:dyDescent="0.3">
      <c r="A2" s="354" t="s">
        <v>96</v>
      </c>
      <c r="B2" s="355"/>
      <c r="C2" s="355"/>
      <c r="D2" s="355"/>
      <c r="E2" s="355"/>
      <c r="F2" s="355"/>
      <c r="G2" s="355"/>
      <c r="H2" s="355"/>
      <c r="I2" s="355"/>
      <c r="J2" s="355"/>
      <c r="K2" s="355"/>
      <c r="L2" s="355"/>
      <c r="M2" s="356"/>
    </row>
    <row r="3" spans="1:13" ht="63" customHeight="1" thickBot="1" x14ac:dyDescent="0.3">
      <c r="A3" s="357" t="s">
        <v>97</v>
      </c>
      <c r="B3" s="358"/>
      <c r="C3" s="358"/>
      <c r="D3" s="358"/>
      <c r="E3" s="358"/>
      <c r="F3" s="358"/>
      <c r="G3" s="358"/>
      <c r="H3" s="358"/>
      <c r="I3" s="358"/>
      <c r="J3" s="358"/>
      <c r="K3" s="358"/>
      <c r="L3" s="49" t="s">
        <v>98</v>
      </c>
      <c r="M3" s="28" t="s">
        <v>352</v>
      </c>
    </row>
    <row r="4" spans="1:13" ht="28.15" customHeight="1" x14ac:dyDescent="0.25">
      <c r="A4" s="359" t="s">
        <v>353</v>
      </c>
      <c r="B4" s="362" t="s">
        <v>99</v>
      </c>
      <c r="C4" s="362"/>
      <c r="D4" s="362"/>
      <c r="E4" s="362"/>
      <c r="F4" s="362"/>
      <c r="G4" s="362"/>
      <c r="H4" s="362"/>
      <c r="I4" s="29">
        <v>1</v>
      </c>
      <c r="J4" s="30" t="str">
        <f>IF($I$4=1,"4.5","0")</f>
        <v>4.5</v>
      </c>
      <c r="K4" s="231">
        <f>J4+J5+J6+J7</f>
        <v>4.5</v>
      </c>
      <c r="L4" s="335" t="s">
        <v>423</v>
      </c>
      <c r="M4" s="342"/>
    </row>
    <row r="5" spans="1:13" ht="22.9" customHeight="1" x14ac:dyDescent="0.25">
      <c r="A5" s="360"/>
      <c r="B5" s="364" t="s">
        <v>100</v>
      </c>
      <c r="C5" s="365"/>
      <c r="D5" s="365"/>
      <c r="E5" s="365"/>
      <c r="F5" s="365"/>
      <c r="G5" s="365"/>
      <c r="H5" s="365"/>
      <c r="I5" s="32"/>
      <c r="J5" s="16" t="str">
        <f>IF($I$4=2,"3","0")</f>
        <v>0</v>
      </c>
      <c r="K5" s="232"/>
      <c r="L5" s="336"/>
      <c r="M5" s="343"/>
    </row>
    <row r="6" spans="1:13" ht="24" customHeight="1" x14ac:dyDescent="0.25">
      <c r="A6" s="360"/>
      <c r="B6" s="364" t="s">
        <v>101</v>
      </c>
      <c r="C6" s="365"/>
      <c r="D6" s="365"/>
      <c r="E6" s="365"/>
      <c r="F6" s="365"/>
      <c r="G6" s="365"/>
      <c r="H6" s="365"/>
      <c r="I6" s="32"/>
      <c r="J6" s="16" t="str">
        <f>IF($I$4=3,"1","0")</f>
        <v>0</v>
      </c>
      <c r="K6" s="232"/>
      <c r="L6" s="336"/>
      <c r="M6" s="343"/>
    </row>
    <row r="7" spans="1:13" ht="22.9" customHeight="1" thickBot="1" x14ac:dyDescent="0.3">
      <c r="A7" s="361"/>
      <c r="B7" s="366" t="s">
        <v>102</v>
      </c>
      <c r="C7" s="366"/>
      <c r="D7" s="366"/>
      <c r="E7" s="366"/>
      <c r="F7" s="366"/>
      <c r="G7" s="366"/>
      <c r="H7" s="366"/>
      <c r="I7" s="33"/>
      <c r="J7" s="34" t="str">
        <f>IF($I$4=4,"0","0")</f>
        <v>0</v>
      </c>
      <c r="K7" s="233"/>
      <c r="L7" s="337"/>
      <c r="M7" s="363"/>
    </row>
    <row r="8" spans="1:13" ht="25.15" customHeight="1" x14ac:dyDescent="0.25">
      <c r="A8" s="304" t="s">
        <v>354</v>
      </c>
      <c r="B8" s="350"/>
      <c r="C8" s="350"/>
      <c r="D8" s="350"/>
      <c r="E8" s="350"/>
      <c r="F8" s="350"/>
      <c r="G8" s="350"/>
      <c r="H8" s="350"/>
      <c r="I8" s="29">
        <v>5</v>
      </c>
      <c r="J8" s="30" t="str">
        <f>IF($I$8=1,"5","0")</f>
        <v>0</v>
      </c>
      <c r="K8" s="231">
        <f>J8+J9+J10+J11+J12+J13</f>
        <v>1</v>
      </c>
      <c r="L8" s="335" t="s">
        <v>402</v>
      </c>
      <c r="M8" s="338" t="s">
        <v>403</v>
      </c>
    </row>
    <row r="9" spans="1:13" ht="24" customHeight="1" x14ac:dyDescent="0.25">
      <c r="A9" s="305"/>
      <c r="B9" s="315"/>
      <c r="C9" s="315"/>
      <c r="D9" s="315"/>
      <c r="E9" s="315"/>
      <c r="F9" s="315"/>
      <c r="G9" s="315"/>
      <c r="H9" s="315"/>
      <c r="I9" s="32"/>
      <c r="J9" s="16" t="str">
        <f>IF($I$8=2,"4","0")</f>
        <v>0</v>
      </c>
      <c r="K9" s="232"/>
      <c r="L9" s="336"/>
      <c r="M9" s="339"/>
    </row>
    <row r="10" spans="1:13" ht="22.9" customHeight="1" x14ac:dyDescent="0.25">
      <c r="A10" s="305"/>
      <c r="B10" s="316"/>
      <c r="C10" s="316"/>
      <c r="D10" s="316"/>
      <c r="E10" s="316"/>
      <c r="F10" s="316"/>
      <c r="G10" s="316"/>
      <c r="H10" s="316"/>
      <c r="I10" s="32"/>
      <c r="J10" s="16" t="str">
        <f>IF($I$8=3,"3","0")</f>
        <v>0</v>
      </c>
      <c r="K10" s="232"/>
      <c r="L10" s="336"/>
      <c r="M10" s="339"/>
    </row>
    <row r="11" spans="1:13" ht="23.45" customHeight="1" x14ac:dyDescent="0.25">
      <c r="A11" s="305"/>
      <c r="B11" s="316"/>
      <c r="C11" s="316"/>
      <c r="D11" s="316"/>
      <c r="E11" s="316"/>
      <c r="F11" s="316"/>
      <c r="G11" s="316"/>
      <c r="H11" s="316"/>
      <c r="I11" s="32"/>
      <c r="J11" s="16" t="str">
        <f>IF($I$8=4,"2","0")</f>
        <v>0</v>
      </c>
      <c r="K11" s="232"/>
      <c r="L11" s="336"/>
      <c r="M11" s="339"/>
    </row>
    <row r="12" spans="1:13" ht="24" customHeight="1" x14ac:dyDescent="0.25">
      <c r="A12" s="305"/>
      <c r="B12" s="316"/>
      <c r="C12" s="316"/>
      <c r="D12" s="316"/>
      <c r="E12" s="316"/>
      <c r="F12" s="316"/>
      <c r="G12" s="316"/>
      <c r="H12" s="316"/>
      <c r="I12" s="32"/>
      <c r="J12" s="16" t="str">
        <f>IF($I$8=5,"1","0")</f>
        <v>1</v>
      </c>
      <c r="K12" s="232"/>
      <c r="L12" s="336"/>
      <c r="M12" s="339"/>
    </row>
    <row r="13" spans="1:13" ht="22.15" customHeight="1" thickBot="1" x14ac:dyDescent="0.3">
      <c r="A13" s="306"/>
      <c r="B13" s="303"/>
      <c r="C13" s="303"/>
      <c r="D13" s="303"/>
      <c r="E13" s="303"/>
      <c r="F13" s="303"/>
      <c r="G13" s="303"/>
      <c r="H13" s="303"/>
      <c r="I13" s="33"/>
      <c r="J13" s="34" t="str">
        <f>IF($I$8=6,"0","0")</f>
        <v>0</v>
      </c>
      <c r="K13" s="233"/>
      <c r="L13" s="337"/>
      <c r="M13" s="340"/>
    </row>
    <row r="14" spans="1:13" ht="22.15" customHeight="1" x14ac:dyDescent="0.25">
      <c r="A14" s="304" t="s">
        <v>103</v>
      </c>
      <c r="B14" s="307"/>
      <c r="C14" s="307"/>
      <c r="D14" s="307"/>
      <c r="E14" s="307"/>
      <c r="F14" s="307"/>
      <c r="G14" s="307"/>
      <c r="H14" s="307"/>
      <c r="I14" s="29">
        <v>2</v>
      </c>
      <c r="J14" s="36" t="str">
        <f>IF($I$14=1,"0","0")</f>
        <v>0</v>
      </c>
      <c r="K14" s="234">
        <f>IF(I14=2, J16+J17+J18+J19+J20+J21+J22+J23+J24+J32+J25+J26+J27+J28+J29+J30+J31+J33, 0)</f>
        <v>2.2000000000000002</v>
      </c>
      <c r="L14" s="308" t="s">
        <v>404</v>
      </c>
      <c r="M14" s="311" t="s">
        <v>405</v>
      </c>
    </row>
    <row r="15" spans="1:13" ht="18" customHeight="1" x14ac:dyDescent="0.25">
      <c r="A15" s="305"/>
      <c r="B15" s="347" t="s">
        <v>104</v>
      </c>
      <c r="C15" s="347"/>
      <c r="D15" s="347"/>
      <c r="E15" s="347"/>
      <c r="F15" s="347"/>
      <c r="G15" s="347"/>
      <c r="H15" s="347"/>
      <c r="I15" s="32"/>
      <c r="J15" s="16" t="str">
        <f>IF($I$14=2,"0","0")</f>
        <v>0</v>
      </c>
      <c r="K15" s="232"/>
      <c r="L15" s="309"/>
      <c r="M15" s="312"/>
    </row>
    <row r="16" spans="1:13" x14ac:dyDescent="0.25">
      <c r="A16" s="305"/>
      <c r="B16" s="347"/>
      <c r="C16" s="347"/>
      <c r="D16" s="347"/>
      <c r="E16" s="347"/>
      <c r="F16" s="347"/>
      <c r="G16" s="347"/>
      <c r="H16" s="347"/>
      <c r="I16" s="32" t="b">
        <v>1</v>
      </c>
      <c r="J16" s="16" t="str">
        <f>IF($I$16=TRUE,"1.7","0")</f>
        <v>1.7</v>
      </c>
      <c r="K16" s="232" t="str">
        <f>IF(AND($I$14&lt;&gt;2,I16=TRUE),"ERROR","")</f>
        <v/>
      </c>
      <c r="L16" s="309"/>
      <c r="M16" s="312"/>
    </row>
    <row r="17" spans="1:13" ht="23.45" customHeight="1" x14ac:dyDescent="0.25">
      <c r="A17" s="305"/>
      <c r="B17" s="341"/>
      <c r="C17" s="341"/>
      <c r="D17" s="341"/>
      <c r="E17" s="341"/>
      <c r="F17" s="341"/>
      <c r="G17" s="341"/>
      <c r="H17" s="341"/>
      <c r="I17" s="32" t="b">
        <v>1</v>
      </c>
      <c r="J17" s="16" t="str">
        <f>IF($I$17=TRUE,"0.1","0")</f>
        <v>0.1</v>
      </c>
      <c r="K17" s="232" t="str">
        <f t="shared" ref="K17:K33" si="0">IF(AND($I$14&lt;&gt;2,I17=TRUE),"ERROR","")</f>
        <v/>
      </c>
      <c r="L17" s="309"/>
      <c r="M17" s="312"/>
    </row>
    <row r="18" spans="1:13" ht="20.45" customHeight="1" x14ac:dyDescent="0.25">
      <c r="A18" s="305"/>
      <c r="B18" s="347"/>
      <c r="C18" s="347"/>
      <c r="D18" s="347"/>
      <c r="E18" s="347"/>
      <c r="F18" s="347"/>
      <c r="G18" s="347"/>
      <c r="H18" s="347"/>
      <c r="I18" s="32" t="b">
        <v>0</v>
      </c>
      <c r="J18" s="16" t="str">
        <f>IF($I$18=TRUE,"0.1","0")</f>
        <v>0</v>
      </c>
      <c r="K18" s="232" t="str">
        <f t="shared" si="0"/>
        <v/>
      </c>
      <c r="L18" s="309"/>
      <c r="M18" s="312"/>
    </row>
    <row r="19" spans="1:13" ht="19.899999999999999" customHeight="1" x14ac:dyDescent="0.25">
      <c r="A19" s="305"/>
      <c r="B19" s="347"/>
      <c r="C19" s="347"/>
      <c r="D19" s="347"/>
      <c r="E19" s="347"/>
      <c r="F19" s="347"/>
      <c r="G19" s="347"/>
      <c r="H19" s="347"/>
      <c r="I19" s="32" t="b">
        <v>1</v>
      </c>
      <c r="J19" s="16" t="str">
        <f>IF($I$19=TRUE,"0.1","0")</f>
        <v>0.1</v>
      </c>
      <c r="K19" s="232" t="str">
        <f t="shared" si="0"/>
        <v/>
      </c>
      <c r="L19" s="309"/>
      <c r="M19" s="312"/>
    </row>
    <row r="20" spans="1:13" ht="20.45" customHeight="1" x14ac:dyDescent="0.25">
      <c r="A20" s="305"/>
      <c r="B20" s="348"/>
      <c r="C20" s="348"/>
      <c r="D20" s="348"/>
      <c r="E20" s="348"/>
      <c r="F20" s="348"/>
      <c r="G20" s="348"/>
      <c r="H20" s="348"/>
      <c r="I20" s="32" t="b">
        <v>0</v>
      </c>
      <c r="J20" s="16" t="str">
        <f>IF($I$20=TRUE,"0.1","0")</f>
        <v>0</v>
      </c>
      <c r="K20" s="232" t="str">
        <f t="shared" si="0"/>
        <v/>
      </c>
      <c r="L20" s="309"/>
      <c r="M20" s="312"/>
    </row>
    <row r="21" spans="1:13" ht="19.899999999999999" customHeight="1" x14ac:dyDescent="0.25">
      <c r="A21" s="305"/>
      <c r="B21" s="348"/>
      <c r="C21" s="348"/>
      <c r="D21" s="348"/>
      <c r="E21" s="348"/>
      <c r="F21" s="348"/>
      <c r="G21" s="348"/>
      <c r="H21" s="348"/>
      <c r="I21" s="32" t="b">
        <v>1</v>
      </c>
      <c r="J21" s="16" t="str">
        <f>IF($I$21=TRUE,"0.1","0")</f>
        <v>0.1</v>
      </c>
      <c r="K21" s="232" t="str">
        <f t="shared" si="0"/>
        <v/>
      </c>
      <c r="L21" s="309"/>
      <c r="M21" s="312"/>
    </row>
    <row r="22" spans="1:13" ht="18" customHeight="1" x14ac:dyDescent="0.25">
      <c r="A22" s="305"/>
      <c r="B22" s="348"/>
      <c r="C22" s="348"/>
      <c r="D22" s="348"/>
      <c r="E22" s="348"/>
      <c r="F22" s="348"/>
      <c r="G22" s="348"/>
      <c r="H22" s="348"/>
      <c r="I22" s="32" t="b">
        <v>0</v>
      </c>
      <c r="J22" s="16" t="str">
        <f>IF($I$22=TRUE,"0.1","0")</f>
        <v>0</v>
      </c>
      <c r="K22" s="232" t="str">
        <f t="shared" si="0"/>
        <v/>
      </c>
      <c r="L22" s="309"/>
      <c r="M22" s="312"/>
    </row>
    <row r="23" spans="1:13" ht="18" customHeight="1" x14ac:dyDescent="0.25">
      <c r="A23" s="305"/>
      <c r="B23" s="348"/>
      <c r="C23" s="348"/>
      <c r="D23" s="348"/>
      <c r="E23" s="348"/>
      <c r="F23" s="348"/>
      <c r="G23" s="348"/>
      <c r="H23" s="348"/>
      <c r="I23" s="32" t="b">
        <v>1</v>
      </c>
      <c r="J23" s="16" t="str">
        <f>IF($I$23=TRUE,"0.1","0")</f>
        <v>0.1</v>
      </c>
      <c r="K23" s="232" t="str">
        <f t="shared" si="0"/>
        <v/>
      </c>
      <c r="L23" s="309"/>
      <c r="M23" s="312"/>
    </row>
    <row r="24" spans="1:13" ht="18" customHeight="1" x14ac:dyDescent="0.25">
      <c r="A24" s="305"/>
      <c r="B24" s="349"/>
      <c r="C24" s="349"/>
      <c r="D24" s="349"/>
      <c r="E24" s="349"/>
      <c r="F24" s="349"/>
      <c r="G24" s="349"/>
      <c r="H24" s="349"/>
      <c r="I24" s="32" t="b">
        <v>1</v>
      </c>
      <c r="J24" s="16" t="str">
        <f>IF($I$24=TRUE,"0.1","0")</f>
        <v>0.1</v>
      </c>
      <c r="K24" s="232" t="str">
        <f t="shared" si="0"/>
        <v/>
      </c>
      <c r="L24" s="309"/>
      <c r="M24" s="312"/>
    </row>
    <row r="25" spans="1:13" ht="24.6" customHeight="1" x14ac:dyDescent="0.25">
      <c r="A25" s="305"/>
      <c r="B25" s="348"/>
      <c r="C25" s="348"/>
      <c r="D25" s="348"/>
      <c r="E25" s="348"/>
      <c r="F25" s="348"/>
      <c r="G25" s="348"/>
      <c r="H25" s="348"/>
      <c r="I25" s="32" t="b">
        <v>0</v>
      </c>
      <c r="J25" s="16" t="str">
        <f>IF($I$25=TRUE,"1.7","0")</f>
        <v>0</v>
      </c>
      <c r="K25" s="232" t="str">
        <f t="shared" si="0"/>
        <v/>
      </c>
      <c r="L25" s="309"/>
      <c r="M25" s="312"/>
    </row>
    <row r="26" spans="1:13" ht="17.45" customHeight="1" x14ac:dyDescent="0.25">
      <c r="A26" s="305"/>
      <c r="B26" s="348"/>
      <c r="C26" s="348"/>
      <c r="D26" s="348"/>
      <c r="E26" s="348"/>
      <c r="F26" s="348"/>
      <c r="G26" s="348"/>
      <c r="H26" s="348"/>
      <c r="I26" s="32" t="b">
        <v>0</v>
      </c>
      <c r="J26" s="16" t="str">
        <f>IF($I$26=TRUE,"0.1","0")</f>
        <v>0</v>
      </c>
      <c r="K26" s="232" t="str">
        <f t="shared" si="0"/>
        <v/>
      </c>
      <c r="L26" s="309"/>
      <c r="M26" s="312"/>
    </row>
    <row r="27" spans="1:13" ht="16.899999999999999" customHeight="1" x14ac:dyDescent="0.25">
      <c r="A27" s="305"/>
      <c r="B27" s="348"/>
      <c r="C27" s="348"/>
      <c r="D27" s="348"/>
      <c r="E27" s="348"/>
      <c r="F27" s="348"/>
      <c r="G27" s="348"/>
      <c r="H27" s="348"/>
      <c r="I27" s="32" t="b">
        <v>0</v>
      </c>
      <c r="J27" s="16" t="str">
        <f>IF($I$27=TRUE,"0.1","0")</f>
        <v>0</v>
      </c>
      <c r="K27" s="232" t="str">
        <f t="shared" si="0"/>
        <v/>
      </c>
      <c r="L27" s="309"/>
      <c r="M27" s="312"/>
    </row>
    <row r="28" spans="1:13" ht="18" customHeight="1" x14ac:dyDescent="0.25">
      <c r="A28" s="305"/>
      <c r="B28" s="348"/>
      <c r="C28" s="348"/>
      <c r="D28" s="348"/>
      <c r="E28" s="348"/>
      <c r="F28" s="348"/>
      <c r="G28" s="348"/>
      <c r="H28" s="348"/>
      <c r="I28" s="32" t="b">
        <v>0</v>
      </c>
      <c r="J28" s="16" t="str">
        <f>IF($I$28=TRUE,"0.1","0")</f>
        <v>0</v>
      </c>
      <c r="K28" s="232" t="str">
        <f t="shared" si="0"/>
        <v/>
      </c>
      <c r="L28" s="309"/>
      <c r="M28" s="312"/>
    </row>
    <row r="29" spans="1:13" x14ac:dyDescent="0.25">
      <c r="A29" s="305"/>
      <c r="B29" s="348"/>
      <c r="C29" s="348"/>
      <c r="D29" s="348"/>
      <c r="E29" s="348"/>
      <c r="F29" s="348"/>
      <c r="G29" s="348"/>
      <c r="H29" s="348"/>
      <c r="I29" s="32" t="b">
        <v>0</v>
      </c>
      <c r="J29" s="16" t="str">
        <f>IF($I$29=TRUE,"0.1","0")</f>
        <v>0</v>
      </c>
      <c r="K29" s="232" t="str">
        <f t="shared" si="0"/>
        <v/>
      </c>
      <c r="L29" s="309"/>
      <c r="M29" s="312"/>
    </row>
    <row r="30" spans="1:13" ht="19.899999999999999" customHeight="1" x14ac:dyDescent="0.25">
      <c r="A30" s="305"/>
      <c r="B30" s="348"/>
      <c r="C30" s="348"/>
      <c r="D30" s="348"/>
      <c r="E30" s="348"/>
      <c r="F30" s="348"/>
      <c r="G30" s="348"/>
      <c r="H30" s="348"/>
      <c r="I30" s="32" t="b">
        <v>0</v>
      </c>
      <c r="J30" s="16" t="str">
        <f>IF($I$30=TRUE,"0.1","0")</f>
        <v>0</v>
      </c>
      <c r="K30" s="232" t="str">
        <f t="shared" si="0"/>
        <v/>
      </c>
      <c r="L30" s="309"/>
      <c r="M30" s="312"/>
    </row>
    <row r="31" spans="1:13" x14ac:dyDescent="0.25">
      <c r="A31" s="305"/>
      <c r="B31" s="348"/>
      <c r="C31" s="348"/>
      <c r="D31" s="348"/>
      <c r="E31" s="348"/>
      <c r="F31" s="348"/>
      <c r="G31" s="348"/>
      <c r="H31" s="348"/>
      <c r="I31" s="32" t="b">
        <v>0</v>
      </c>
      <c r="J31" s="16" t="str">
        <f>IF($I$31=TRUE,"0.1","0")</f>
        <v>0</v>
      </c>
      <c r="K31" s="232" t="str">
        <f t="shared" si="0"/>
        <v/>
      </c>
      <c r="L31" s="309"/>
      <c r="M31" s="312"/>
    </row>
    <row r="32" spans="1:13" x14ac:dyDescent="0.25">
      <c r="A32" s="305"/>
      <c r="B32" s="349"/>
      <c r="C32" s="349"/>
      <c r="D32" s="349"/>
      <c r="E32" s="349"/>
      <c r="F32" s="349"/>
      <c r="G32" s="349"/>
      <c r="H32" s="349"/>
      <c r="I32" s="32" t="b">
        <v>0</v>
      </c>
      <c r="J32" s="16" t="str">
        <f>IF($I$32=TRUE,"0.1","0")</f>
        <v>0</v>
      </c>
      <c r="K32" s="232" t="str">
        <f t="shared" si="0"/>
        <v/>
      </c>
      <c r="L32" s="309"/>
      <c r="M32" s="323"/>
    </row>
    <row r="33" spans="1:13" ht="18.600000000000001" customHeight="1" thickBot="1" x14ac:dyDescent="0.3">
      <c r="A33" s="306"/>
      <c r="B33" s="345"/>
      <c r="C33" s="345"/>
      <c r="D33" s="345"/>
      <c r="E33" s="345"/>
      <c r="F33" s="345"/>
      <c r="G33" s="345"/>
      <c r="H33" s="345"/>
      <c r="I33" s="33" t="b">
        <v>0</v>
      </c>
      <c r="J33" s="34" t="str">
        <f>IF($I$33=TRUE,"0.1","0")</f>
        <v>0</v>
      </c>
      <c r="K33" s="233" t="str">
        <f t="shared" si="0"/>
        <v/>
      </c>
      <c r="L33" s="310"/>
      <c r="M33" s="313"/>
    </row>
    <row r="34" spans="1:13" ht="21" customHeight="1" x14ac:dyDescent="0.25">
      <c r="A34" s="304" t="s">
        <v>105</v>
      </c>
      <c r="B34" s="346"/>
      <c r="C34" s="346"/>
      <c r="D34" s="346"/>
      <c r="E34" s="346"/>
      <c r="F34" s="346"/>
      <c r="G34" s="346"/>
      <c r="H34" s="346"/>
      <c r="I34" s="29">
        <v>1</v>
      </c>
      <c r="J34" s="36" t="str">
        <f>IF($I$34=1,"0","0")</f>
        <v>0</v>
      </c>
      <c r="K34" s="231">
        <f>IF(I34=2,J35+ J36+J37+J38+J39+J40+J41+J42, 0)</f>
        <v>0</v>
      </c>
      <c r="L34" s="308" t="s">
        <v>406</v>
      </c>
      <c r="M34" s="328" t="s">
        <v>407</v>
      </c>
    </row>
    <row r="35" spans="1:13" ht="19.149999999999999" customHeight="1" x14ac:dyDescent="0.25">
      <c r="A35" s="305"/>
      <c r="B35" s="341"/>
      <c r="C35" s="341"/>
      <c r="D35" s="341"/>
      <c r="E35" s="341"/>
      <c r="F35" s="341"/>
      <c r="G35" s="341"/>
      <c r="H35" s="341"/>
      <c r="I35" s="32"/>
      <c r="J35" s="16" t="str">
        <f>IF($I$34=2,"1.6","0")</f>
        <v>0</v>
      </c>
      <c r="K35" s="232"/>
      <c r="L35" s="309"/>
      <c r="M35" s="329"/>
    </row>
    <row r="36" spans="1:13" ht="18" customHeight="1" x14ac:dyDescent="0.25">
      <c r="A36" s="305"/>
      <c r="B36" s="316"/>
      <c r="C36" s="316"/>
      <c r="D36" s="316"/>
      <c r="E36" s="316"/>
      <c r="F36" s="316"/>
      <c r="G36" s="316"/>
      <c r="H36" s="316"/>
      <c r="I36" s="32" t="b">
        <v>0</v>
      </c>
      <c r="J36" s="16" t="str">
        <f>IF($I$36=TRUE,"0.2","0")</f>
        <v>0</v>
      </c>
      <c r="K36" s="232" t="str">
        <f t="shared" ref="K36:K42" si="1">IF(AND($I$34&lt;&gt;2,I36=TRUE),"ERROR","")</f>
        <v/>
      </c>
      <c r="L36" s="309"/>
      <c r="M36" s="329"/>
    </row>
    <row r="37" spans="1:13" ht="18" customHeight="1" x14ac:dyDescent="0.25">
      <c r="A37" s="305"/>
      <c r="B37" s="316"/>
      <c r="C37" s="316"/>
      <c r="D37" s="316"/>
      <c r="E37" s="316"/>
      <c r="F37" s="316"/>
      <c r="G37" s="316"/>
      <c r="H37" s="316"/>
      <c r="I37" s="32" t="b">
        <v>0</v>
      </c>
      <c r="J37" s="16" t="str">
        <f>IF($I$37=TRUE,"0.2","0")</f>
        <v>0</v>
      </c>
      <c r="K37" s="232" t="str">
        <f t="shared" si="1"/>
        <v/>
      </c>
      <c r="L37" s="309"/>
      <c r="M37" s="329"/>
    </row>
    <row r="38" spans="1:13" ht="19.149999999999999" customHeight="1" x14ac:dyDescent="0.25">
      <c r="A38" s="305"/>
      <c r="B38" s="316"/>
      <c r="C38" s="316"/>
      <c r="D38" s="316"/>
      <c r="E38" s="316"/>
      <c r="F38" s="316"/>
      <c r="G38" s="316"/>
      <c r="H38" s="316"/>
      <c r="I38" s="32" t="b">
        <v>0</v>
      </c>
      <c r="J38" s="16" t="str">
        <f>IF($I$38=TRUE,"0.2","0")</f>
        <v>0</v>
      </c>
      <c r="K38" s="232" t="str">
        <f t="shared" si="1"/>
        <v/>
      </c>
      <c r="L38" s="309"/>
      <c r="M38" s="329"/>
    </row>
    <row r="39" spans="1:13" ht="17.45" customHeight="1" x14ac:dyDescent="0.25">
      <c r="A39" s="305"/>
      <c r="B39" s="316"/>
      <c r="C39" s="316"/>
      <c r="D39" s="316"/>
      <c r="E39" s="316"/>
      <c r="F39" s="316"/>
      <c r="G39" s="316"/>
      <c r="H39" s="316"/>
      <c r="I39" s="32" t="b">
        <v>0</v>
      </c>
      <c r="J39" s="16" t="str">
        <f>IF($I$39=TRUE,"0.2","0")</f>
        <v>0</v>
      </c>
      <c r="K39" s="232" t="str">
        <f t="shared" si="1"/>
        <v/>
      </c>
      <c r="L39" s="309"/>
      <c r="M39" s="329"/>
    </row>
    <row r="40" spans="1:13" x14ac:dyDescent="0.25">
      <c r="A40" s="305"/>
      <c r="B40" s="316"/>
      <c r="C40" s="316"/>
      <c r="D40" s="316"/>
      <c r="E40" s="316"/>
      <c r="F40" s="316"/>
      <c r="G40" s="316"/>
      <c r="H40" s="316"/>
      <c r="I40" s="32" t="b">
        <v>0</v>
      </c>
      <c r="J40" s="16" t="str">
        <f>IF($I$40=TRUE,"0.2","0")</f>
        <v>0</v>
      </c>
      <c r="K40" s="232" t="str">
        <f t="shared" si="1"/>
        <v/>
      </c>
      <c r="L40" s="309"/>
      <c r="M40" s="329"/>
    </row>
    <row r="41" spans="1:13" x14ac:dyDescent="0.25">
      <c r="A41" s="305"/>
      <c r="B41" s="316"/>
      <c r="C41" s="316"/>
      <c r="D41" s="316"/>
      <c r="E41" s="316"/>
      <c r="F41" s="316"/>
      <c r="G41" s="316"/>
      <c r="H41" s="316"/>
      <c r="I41" s="32" t="b">
        <v>0</v>
      </c>
      <c r="J41" s="16" t="str">
        <f>IF($I$41=TRUE,"0.2","0")</f>
        <v>0</v>
      </c>
      <c r="K41" s="232" t="str">
        <f t="shared" si="1"/>
        <v/>
      </c>
      <c r="L41" s="309"/>
      <c r="M41" s="329"/>
    </row>
    <row r="42" spans="1:13" ht="21" customHeight="1" thickBot="1" x14ac:dyDescent="0.3">
      <c r="A42" s="306"/>
      <c r="B42" s="303"/>
      <c r="C42" s="303"/>
      <c r="D42" s="303"/>
      <c r="E42" s="303"/>
      <c r="F42" s="303"/>
      <c r="G42" s="303"/>
      <c r="H42" s="303"/>
      <c r="I42" s="33" t="b">
        <v>0</v>
      </c>
      <c r="J42" s="34" t="str">
        <f>IF($I$42=TRUE,"0.2","0")</f>
        <v>0</v>
      </c>
      <c r="K42" s="233" t="str">
        <f t="shared" si="1"/>
        <v/>
      </c>
      <c r="L42" s="310"/>
      <c r="M42" s="330"/>
    </row>
    <row r="43" spans="1:13" ht="36" customHeight="1" x14ac:dyDescent="0.25">
      <c r="A43" s="304" t="s">
        <v>106</v>
      </c>
      <c r="B43" s="307"/>
      <c r="C43" s="307"/>
      <c r="D43" s="307"/>
      <c r="E43" s="307"/>
      <c r="F43" s="307"/>
      <c r="G43" s="307"/>
      <c r="H43" s="307"/>
      <c r="I43" s="29">
        <v>1</v>
      </c>
      <c r="J43" s="30" t="str">
        <f>IF($I$43=1,"0","0")</f>
        <v>0</v>
      </c>
      <c r="K43" s="231">
        <f>IF(I43=2, J45+J46+J47+J48+J49+J50, 0)</f>
        <v>0</v>
      </c>
      <c r="L43" s="308" t="s">
        <v>406</v>
      </c>
      <c r="M43" s="311" t="s">
        <v>408</v>
      </c>
    </row>
    <row r="44" spans="1:13" ht="39" customHeight="1" x14ac:dyDescent="0.25">
      <c r="A44" s="305"/>
      <c r="B44" s="316"/>
      <c r="C44" s="316"/>
      <c r="D44" s="316"/>
      <c r="E44" s="316"/>
      <c r="F44" s="316"/>
      <c r="G44" s="316"/>
      <c r="H44" s="316"/>
      <c r="I44" s="32"/>
      <c r="J44" s="16" t="str">
        <f>IF($I$43=2,"0","0")</f>
        <v>0</v>
      </c>
      <c r="K44" s="232"/>
      <c r="L44" s="309"/>
      <c r="M44" s="312"/>
    </row>
    <row r="45" spans="1:13" ht="21.6" customHeight="1" x14ac:dyDescent="0.25">
      <c r="A45" s="305"/>
      <c r="B45" s="316"/>
      <c r="C45" s="316"/>
      <c r="D45" s="316"/>
      <c r="E45" s="316"/>
      <c r="F45" s="316"/>
      <c r="G45" s="316"/>
      <c r="H45" s="316"/>
      <c r="I45" s="32" t="b">
        <v>0</v>
      </c>
      <c r="J45" s="16" t="str">
        <f>IF($I$45=TRUE,"0.4","0")</f>
        <v>0</v>
      </c>
      <c r="K45" s="232" t="str">
        <f>IF(AND($I$43&lt;&gt;2,I45=TRUE),"ERROR","")</f>
        <v/>
      </c>
      <c r="L45" s="309"/>
      <c r="M45" s="312"/>
    </row>
    <row r="46" spans="1:13" ht="24.6" customHeight="1" x14ac:dyDescent="0.25">
      <c r="A46" s="305"/>
      <c r="B46" s="316"/>
      <c r="C46" s="316"/>
      <c r="D46" s="316"/>
      <c r="E46" s="316"/>
      <c r="F46" s="316"/>
      <c r="G46" s="316"/>
      <c r="H46" s="316"/>
      <c r="I46" s="32" t="b">
        <v>0</v>
      </c>
      <c r="J46" s="16" t="str">
        <f>IF($I$46=TRUE,"0.4","0")</f>
        <v>0</v>
      </c>
      <c r="K46" s="232" t="str">
        <f t="shared" ref="K46:K50" si="2">IF(AND($I$43&lt;&gt;2,I46=TRUE),"ERROR","")</f>
        <v/>
      </c>
      <c r="L46" s="309"/>
      <c r="M46" s="312"/>
    </row>
    <row r="47" spans="1:13" ht="21.6" customHeight="1" x14ac:dyDescent="0.25">
      <c r="A47" s="305"/>
      <c r="B47" s="316"/>
      <c r="C47" s="316"/>
      <c r="D47" s="316"/>
      <c r="E47" s="316"/>
      <c r="F47" s="316"/>
      <c r="G47" s="316"/>
      <c r="H47" s="316"/>
      <c r="I47" s="32" t="b">
        <v>0</v>
      </c>
      <c r="J47" s="16" t="str">
        <f>IF($I$47=TRUE,"0.4","0")</f>
        <v>0</v>
      </c>
      <c r="K47" s="232" t="str">
        <f t="shared" si="2"/>
        <v/>
      </c>
      <c r="L47" s="309"/>
      <c r="M47" s="312"/>
    </row>
    <row r="48" spans="1:13" ht="20.45" customHeight="1" x14ac:dyDescent="0.25">
      <c r="A48" s="305"/>
      <c r="B48" s="316"/>
      <c r="C48" s="316"/>
      <c r="D48" s="316"/>
      <c r="E48" s="316"/>
      <c r="F48" s="316"/>
      <c r="G48" s="316"/>
      <c r="H48" s="316"/>
      <c r="I48" s="32" t="b">
        <v>0</v>
      </c>
      <c r="J48" s="16" t="str">
        <f>IF($I$48=TRUE,"0.4","0")</f>
        <v>0</v>
      </c>
      <c r="K48" s="232" t="str">
        <f t="shared" si="2"/>
        <v/>
      </c>
      <c r="L48" s="309"/>
      <c r="M48" s="312"/>
    </row>
    <row r="49" spans="1:13 13097:13097" ht="27" customHeight="1" x14ac:dyDescent="0.25">
      <c r="A49" s="305"/>
      <c r="B49" s="344"/>
      <c r="C49" s="344"/>
      <c r="D49" s="344"/>
      <c r="E49" s="344"/>
      <c r="F49" s="344"/>
      <c r="G49" s="344"/>
      <c r="H49" s="344"/>
      <c r="I49" s="32" t="b">
        <v>0</v>
      </c>
      <c r="J49" s="16" t="str">
        <f>IF($I$49=TRUE,"0.5","0")</f>
        <v>0</v>
      </c>
      <c r="K49" s="232" t="str">
        <f t="shared" si="2"/>
        <v/>
      </c>
      <c r="L49" s="309"/>
      <c r="M49" s="323"/>
      <c r="SIS49" s="27" t="b">
        <v>1</v>
      </c>
    </row>
    <row r="50" spans="1:13 13097:13097" ht="24.6" customHeight="1" thickBot="1" x14ac:dyDescent="0.3">
      <c r="A50" s="306"/>
      <c r="B50" s="303"/>
      <c r="C50" s="303"/>
      <c r="D50" s="303"/>
      <c r="E50" s="303"/>
      <c r="F50" s="303"/>
      <c r="G50" s="303"/>
      <c r="H50" s="303"/>
      <c r="I50" s="33" t="b">
        <v>0</v>
      </c>
      <c r="J50" s="34" t="str">
        <f>IF($I$50=TRUE,"0.4","0")</f>
        <v>0</v>
      </c>
      <c r="K50" s="233" t="str">
        <f t="shared" si="2"/>
        <v/>
      </c>
      <c r="L50" s="310"/>
      <c r="M50" s="313"/>
    </row>
    <row r="51" spans="1:13 13097:13097" x14ac:dyDescent="0.25">
      <c r="A51" s="331" t="s">
        <v>107</v>
      </c>
      <c r="B51" s="331"/>
      <c r="C51" s="331"/>
      <c r="D51" s="331"/>
      <c r="E51" s="331"/>
      <c r="F51" s="331"/>
      <c r="G51" s="331"/>
      <c r="H51" s="331"/>
      <c r="I51" s="331"/>
      <c r="J51" s="317"/>
      <c r="K51" s="38">
        <f>SUM(K4:K50)</f>
        <v>7.7</v>
      </c>
    </row>
    <row r="52" spans="1:13 13097:13097" ht="30.6" customHeight="1" thickBot="1" x14ac:dyDescent="0.3">
      <c r="A52" s="319"/>
      <c r="B52" s="319"/>
      <c r="C52" s="319"/>
      <c r="D52" s="319"/>
      <c r="E52" s="319"/>
      <c r="F52" s="319"/>
      <c r="G52" s="319"/>
      <c r="H52" s="319"/>
      <c r="I52" s="319"/>
      <c r="J52" s="319"/>
      <c r="K52" s="319"/>
      <c r="L52" s="269"/>
      <c r="M52" s="269"/>
    </row>
    <row r="53" spans="1:13 13097:13097" ht="48" customHeight="1" thickBot="1" x14ac:dyDescent="0.3">
      <c r="A53" s="332" t="s">
        <v>108</v>
      </c>
      <c r="B53" s="333"/>
      <c r="C53" s="333"/>
      <c r="D53" s="333"/>
      <c r="E53" s="333"/>
      <c r="F53" s="333"/>
      <c r="G53" s="333"/>
      <c r="H53" s="333"/>
      <c r="I53" s="333"/>
      <c r="J53" s="333"/>
      <c r="K53" s="334"/>
      <c r="L53" s="49" t="s">
        <v>98</v>
      </c>
      <c r="M53" s="28" t="s">
        <v>352</v>
      </c>
    </row>
    <row r="54" spans="1:13 13097:13097" ht="30.6" customHeight="1" x14ac:dyDescent="0.25">
      <c r="A54" s="304" t="s">
        <v>109</v>
      </c>
      <c r="B54" s="307"/>
      <c r="C54" s="307"/>
      <c r="D54" s="307"/>
      <c r="E54" s="307"/>
      <c r="F54" s="307"/>
      <c r="G54" s="307"/>
      <c r="H54" s="307"/>
      <c r="I54" s="29">
        <v>2</v>
      </c>
      <c r="J54" s="30" t="str">
        <f>IF($I$54=1,"0","0")</f>
        <v>0</v>
      </c>
      <c r="K54" s="231">
        <f>IF(I54=1, 0, IF(I54=2, J56+J57+J58+J59+J60,0))</f>
        <v>4</v>
      </c>
      <c r="L54" s="335" t="s">
        <v>409</v>
      </c>
      <c r="M54" s="338" t="s">
        <v>410</v>
      </c>
    </row>
    <row r="55" spans="1:13 13097:13097" ht="37.9" customHeight="1" x14ac:dyDescent="0.25">
      <c r="A55" s="305"/>
      <c r="B55" s="341"/>
      <c r="C55" s="341"/>
      <c r="D55" s="341"/>
      <c r="E55" s="341"/>
      <c r="F55" s="341"/>
      <c r="G55" s="341"/>
      <c r="H55" s="341"/>
      <c r="I55" s="32"/>
      <c r="J55" s="16" t="str">
        <f>IF($I$54=2,"0","0")</f>
        <v>0</v>
      </c>
      <c r="K55" s="232"/>
      <c r="L55" s="336"/>
      <c r="M55" s="339"/>
    </row>
    <row r="56" spans="1:13 13097:13097" ht="38.450000000000003" customHeight="1" x14ac:dyDescent="0.25">
      <c r="A56" s="305"/>
      <c r="B56" s="316"/>
      <c r="C56" s="316"/>
      <c r="D56" s="316"/>
      <c r="E56" s="316"/>
      <c r="F56" s="316"/>
      <c r="G56" s="316"/>
      <c r="H56" s="316"/>
      <c r="I56" s="32" t="b">
        <v>1</v>
      </c>
      <c r="J56" s="16" t="str">
        <f>IF($I$56=TRUE,"1","0")</f>
        <v>1</v>
      </c>
      <c r="K56" s="232" t="str">
        <f>IF(AND($I$54&lt;&gt;2,I56=TRUE),"ERROR","")</f>
        <v/>
      </c>
      <c r="L56" s="336"/>
      <c r="M56" s="339"/>
    </row>
    <row r="57" spans="1:13 13097:13097" ht="35.450000000000003" customHeight="1" x14ac:dyDescent="0.25">
      <c r="A57" s="305"/>
      <c r="B57" s="316"/>
      <c r="C57" s="316"/>
      <c r="D57" s="316"/>
      <c r="E57" s="316"/>
      <c r="F57" s="316"/>
      <c r="G57" s="316"/>
      <c r="H57" s="316"/>
      <c r="I57" s="32" t="b">
        <v>1</v>
      </c>
      <c r="J57" s="16" t="str">
        <f>IF($I$57=TRUE,"1","0")</f>
        <v>1</v>
      </c>
      <c r="K57" s="232" t="str">
        <f t="shared" ref="K57:K60" si="3">IF(AND($I$54&lt;&gt;2,I57=TRUE),"ERROR","")</f>
        <v/>
      </c>
      <c r="L57" s="336"/>
      <c r="M57" s="339"/>
    </row>
    <row r="58" spans="1:13 13097:13097" ht="22.9" customHeight="1" x14ac:dyDescent="0.25">
      <c r="A58" s="305"/>
      <c r="B58" s="316"/>
      <c r="C58" s="316"/>
      <c r="D58" s="316"/>
      <c r="E58" s="316"/>
      <c r="F58" s="316"/>
      <c r="G58" s="316"/>
      <c r="H58" s="316"/>
      <c r="I58" s="32" t="b">
        <v>0</v>
      </c>
      <c r="J58" s="16" t="str">
        <f>IF($I$58=TRUE,"1","0")</f>
        <v>0</v>
      </c>
      <c r="K58" s="232" t="str">
        <f t="shared" si="3"/>
        <v/>
      </c>
      <c r="L58" s="336"/>
      <c r="M58" s="339"/>
    </row>
    <row r="59" spans="1:13 13097:13097" ht="27" customHeight="1" x14ac:dyDescent="0.25">
      <c r="A59" s="305"/>
      <c r="B59" s="316"/>
      <c r="C59" s="316"/>
      <c r="D59" s="316"/>
      <c r="E59" s="316"/>
      <c r="F59" s="316"/>
      <c r="G59" s="316"/>
      <c r="H59" s="316"/>
      <c r="I59" s="32" t="b">
        <v>1</v>
      </c>
      <c r="J59" s="16" t="str">
        <f>IF($I$59=TRUE,"1","0")</f>
        <v>1</v>
      </c>
      <c r="K59" s="232" t="str">
        <f t="shared" si="3"/>
        <v/>
      </c>
      <c r="L59" s="336"/>
      <c r="M59" s="339"/>
    </row>
    <row r="60" spans="1:13 13097:13097" ht="22.15" customHeight="1" thickBot="1" x14ac:dyDescent="0.3">
      <c r="A60" s="306"/>
      <c r="B60" s="303"/>
      <c r="C60" s="303"/>
      <c r="D60" s="303"/>
      <c r="E60" s="303"/>
      <c r="F60" s="303"/>
      <c r="G60" s="303"/>
      <c r="H60" s="303"/>
      <c r="I60" s="33" t="b">
        <v>1</v>
      </c>
      <c r="J60" s="34" t="str">
        <f>IF($I$60=TRUE,"1","0")</f>
        <v>1</v>
      </c>
      <c r="K60" s="233" t="str">
        <f t="shared" si="3"/>
        <v/>
      </c>
      <c r="L60" s="337"/>
      <c r="M60" s="340"/>
    </row>
    <row r="61" spans="1:13 13097:13097" ht="51" customHeight="1" x14ac:dyDescent="0.25">
      <c r="A61" s="304" t="s">
        <v>355</v>
      </c>
      <c r="B61" s="307"/>
      <c r="C61" s="307"/>
      <c r="D61" s="307"/>
      <c r="E61" s="307"/>
      <c r="F61" s="307"/>
      <c r="G61" s="307"/>
      <c r="H61" s="307"/>
      <c r="I61" s="29">
        <v>2</v>
      </c>
      <c r="J61" s="30" t="str">
        <f>IF($I$61=1,"0","0")</f>
        <v>0</v>
      </c>
      <c r="K61" s="231">
        <f>J61+J62</f>
        <v>5</v>
      </c>
      <c r="L61" s="335" t="s">
        <v>411</v>
      </c>
      <c r="M61" s="342"/>
    </row>
    <row r="62" spans="1:13 13097:13097" ht="78" customHeight="1" thickBot="1" x14ac:dyDescent="0.3">
      <c r="A62" s="305"/>
      <c r="B62" s="316"/>
      <c r="C62" s="316"/>
      <c r="D62" s="316"/>
      <c r="E62" s="316"/>
      <c r="F62" s="316"/>
      <c r="G62" s="316"/>
      <c r="H62" s="316"/>
      <c r="I62" s="32"/>
      <c r="J62" s="16" t="str">
        <f>IF($I$61=2,"5","0")</f>
        <v>5</v>
      </c>
      <c r="K62" s="232"/>
      <c r="L62" s="336"/>
      <c r="M62" s="343"/>
    </row>
    <row r="63" spans="1:13 13097:13097" ht="23.45" customHeight="1" x14ac:dyDescent="0.25">
      <c r="A63" s="304" t="s">
        <v>110</v>
      </c>
      <c r="B63" s="307"/>
      <c r="C63" s="307"/>
      <c r="D63" s="307"/>
      <c r="E63" s="307"/>
      <c r="F63" s="307"/>
      <c r="G63" s="307"/>
      <c r="H63" s="307"/>
      <c r="I63" s="29">
        <v>2</v>
      </c>
      <c r="J63" s="30" t="str">
        <f>IF($I$63=1,"0","0")</f>
        <v>0</v>
      </c>
      <c r="K63" s="231">
        <f>J63+J65+J66+J67</f>
        <v>5</v>
      </c>
      <c r="L63" s="324" t="s">
        <v>412</v>
      </c>
      <c r="M63" s="311"/>
    </row>
    <row r="64" spans="1:13 13097:13097" ht="19.149999999999999" customHeight="1" x14ac:dyDescent="0.25">
      <c r="A64" s="305"/>
      <c r="B64" s="314" t="s">
        <v>111</v>
      </c>
      <c r="C64" s="315"/>
      <c r="D64" s="315"/>
      <c r="E64" s="315"/>
      <c r="F64" s="315"/>
      <c r="G64" s="315"/>
      <c r="H64" s="315"/>
      <c r="I64" s="32"/>
      <c r="J64" s="16"/>
      <c r="K64" s="232"/>
      <c r="L64" s="325"/>
      <c r="M64" s="312"/>
    </row>
    <row r="65" spans="1:13" ht="17.45" customHeight="1" x14ac:dyDescent="0.25">
      <c r="A65" s="305"/>
      <c r="B65" s="316"/>
      <c r="C65" s="316"/>
      <c r="D65" s="316"/>
      <c r="E65" s="316"/>
      <c r="F65" s="316"/>
      <c r="G65" s="316"/>
      <c r="H65" s="316"/>
      <c r="I65" s="32"/>
      <c r="J65" s="16" t="str">
        <f>IF($I$63=2,"5","0")</f>
        <v>5</v>
      </c>
      <c r="K65" s="232"/>
      <c r="L65" s="325"/>
      <c r="M65" s="312"/>
    </row>
    <row r="66" spans="1:13" ht="19.149999999999999" customHeight="1" x14ac:dyDescent="0.25">
      <c r="A66" s="305"/>
      <c r="B66" s="316"/>
      <c r="C66" s="316"/>
      <c r="D66" s="316"/>
      <c r="E66" s="316"/>
      <c r="F66" s="316"/>
      <c r="G66" s="316"/>
      <c r="H66" s="316"/>
      <c r="I66" s="32"/>
      <c r="J66" s="16" t="str">
        <f>IF($I$63=3,"3","0")</f>
        <v>0</v>
      </c>
      <c r="K66" s="232"/>
      <c r="L66" s="325"/>
      <c r="M66" s="312"/>
    </row>
    <row r="67" spans="1:13" ht="17.45" customHeight="1" thickBot="1" x14ac:dyDescent="0.3">
      <c r="A67" s="306"/>
      <c r="B67" s="303"/>
      <c r="C67" s="303"/>
      <c r="D67" s="303"/>
      <c r="E67" s="303"/>
      <c r="F67" s="303"/>
      <c r="G67" s="303"/>
      <c r="H67" s="303"/>
      <c r="I67" s="33"/>
      <c r="J67" s="34" t="str">
        <f>IF($I$63=4,"1","0")</f>
        <v>0</v>
      </c>
      <c r="K67" s="233"/>
      <c r="L67" s="326"/>
      <c r="M67" s="313"/>
    </row>
    <row r="68" spans="1:13" ht="21" customHeight="1" x14ac:dyDescent="0.25">
      <c r="A68" s="304" t="s">
        <v>112</v>
      </c>
      <c r="B68" s="327"/>
      <c r="C68" s="327"/>
      <c r="D68" s="327"/>
      <c r="E68" s="327"/>
      <c r="F68" s="327"/>
      <c r="G68" s="327"/>
      <c r="H68" s="327"/>
      <c r="I68" s="29">
        <v>1</v>
      </c>
      <c r="J68" s="30" t="str">
        <f>IF($I$68=2,"0","0")</f>
        <v>0</v>
      </c>
      <c r="K68" s="231">
        <f>IF(I68=2, J70+J71+J72+J73, 0)</f>
        <v>0</v>
      </c>
      <c r="L68" s="308" t="s">
        <v>413</v>
      </c>
      <c r="M68" s="328" t="s">
        <v>414</v>
      </c>
    </row>
    <row r="69" spans="1:13" x14ac:dyDescent="0.25">
      <c r="A69" s="305"/>
      <c r="B69" s="316"/>
      <c r="C69" s="316"/>
      <c r="D69" s="316"/>
      <c r="E69" s="316"/>
      <c r="F69" s="316"/>
      <c r="G69" s="316"/>
      <c r="H69" s="316"/>
      <c r="I69" s="32"/>
      <c r="J69" s="16" t="str">
        <f>IF($I$68=1,"0","0")</f>
        <v>0</v>
      </c>
      <c r="K69" s="232"/>
      <c r="L69" s="309"/>
      <c r="M69" s="329"/>
    </row>
    <row r="70" spans="1:13" ht="20.45" customHeight="1" x14ac:dyDescent="0.25">
      <c r="A70" s="305"/>
      <c r="B70" s="316"/>
      <c r="C70" s="316"/>
      <c r="D70" s="316"/>
      <c r="E70" s="316"/>
      <c r="F70" s="316"/>
      <c r="G70" s="316"/>
      <c r="H70" s="316"/>
      <c r="I70" s="32" t="b">
        <v>0</v>
      </c>
      <c r="J70" s="16" t="str">
        <f>IF($I$70=TRUE,"1.25","0")</f>
        <v>0</v>
      </c>
      <c r="K70" s="232" t="str">
        <f>IF(AND($I$68&lt;&gt;2,I70=TRUE),"ERROR","")</f>
        <v/>
      </c>
      <c r="L70" s="309"/>
      <c r="M70" s="329"/>
    </row>
    <row r="71" spans="1:13" ht="20.45" customHeight="1" x14ac:dyDescent="0.25">
      <c r="A71" s="305"/>
      <c r="B71" s="316"/>
      <c r="C71" s="316"/>
      <c r="D71" s="316"/>
      <c r="E71" s="316"/>
      <c r="F71" s="316"/>
      <c r="G71" s="316"/>
      <c r="H71" s="316"/>
      <c r="I71" s="32" t="b">
        <v>0</v>
      </c>
      <c r="J71" s="16" t="str">
        <f>IF($I$71=TRUE,"1.25","0")</f>
        <v>0</v>
      </c>
      <c r="K71" s="232" t="str">
        <f t="shared" ref="K71:K73" si="4">IF(AND($I$68&lt;&gt;2,I71=TRUE),"ERROR","")</f>
        <v/>
      </c>
      <c r="L71" s="309"/>
      <c r="M71" s="329"/>
    </row>
    <row r="72" spans="1:13" ht="18" customHeight="1" x14ac:dyDescent="0.25">
      <c r="A72" s="305"/>
      <c r="B72" s="316"/>
      <c r="C72" s="316"/>
      <c r="D72" s="316"/>
      <c r="E72" s="316"/>
      <c r="F72" s="316"/>
      <c r="G72" s="316"/>
      <c r="H72" s="316"/>
      <c r="I72" s="32" t="b">
        <v>0</v>
      </c>
      <c r="J72" s="16" t="str">
        <f>IF($I$72=TRUE,"1.25","0")</f>
        <v>0</v>
      </c>
      <c r="K72" s="232" t="str">
        <f t="shared" si="4"/>
        <v/>
      </c>
      <c r="L72" s="309"/>
      <c r="M72" s="329"/>
    </row>
    <row r="73" spans="1:13" ht="19.149999999999999" customHeight="1" thickBot="1" x14ac:dyDescent="0.3">
      <c r="A73" s="306"/>
      <c r="B73" s="303"/>
      <c r="C73" s="303"/>
      <c r="D73" s="303"/>
      <c r="E73" s="303"/>
      <c r="F73" s="303"/>
      <c r="G73" s="303"/>
      <c r="H73" s="303"/>
      <c r="I73" s="33" t="b">
        <v>0</v>
      </c>
      <c r="J73" s="34" t="str">
        <f>IF($I$73=TRUE,"1.25","0")</f>
        <v>0</v>
      </c>
      <c r="K73" s="233" t="str">
        <f t="shared" si="4"/>
        <v/>
      </c>
      <c r="L73" s="310"/>
      <c r="M73" s="330"/>
    </row>
    <row r="74" spans="1:13" x14ac:dyDescent="0.25">
      <c r="A74" s="317" t="s">
        <v>113</v>
      </c>
      <c r="B74" s="318"/>
      <c r="C74" s="318"/>
      <c r="D74" s="318"/>
      <c r="E74" s="318"/>
      <c r="F74" s="318"/>
      <c r="G74" s="318"/>
      <c r="H74" s="318"/>
      <c r="I74" s="318"/>
      <c r="J74" s="318"/>
      <c r="K74" s="235">
        <f>SUM(K54:K70)</f>
        <v>14</v>
      </c>
    </row>
    <row r="75" spans="1:13" ht="28.15" customHeight="1" thickBot="1" x14ac:dyDescent="0.3">
      <c r="A75" s="319"/>
      <c r="B75" s="319"/>
      <c r="C75" s="319"/>
      <c r="D75" s="319"/>
      <c r="E75" s="319"/>
      <c r="F75" s="319"/>
      <c r="G75" s="319"/>
      <c r="H75" s="319"/>
      <c r="I75" s="319"/>
      <c r="J75" s="319"/>
      <c r="K75" s="319"/>
      <c r="L75" s="269"/>
      <c r="M75" s="269"/>
    </row>
    <row r="76" spans="1:13" ht="48.6" customHeight="1" thickBot="1" x14ac:dyDescent="0.3">
      <c r="A76" s="320" t="s">
        <v>114</v>
      </c>
      <c r="B76" s="321"/>
      <c r="C76" s="321"/>
      <c r="D76" s="321"/>
      <c r="E76" s="321"/>
      <c r="F76" s="321"/>
      <c r="G76" s="321"/>
      <c r="H76" s="321"/>
      <c r="I76" s="321"/>
      <c r="J76" s="321"/>
      <c r="K76" s="322"/>
      <c r="L76" s="49" t="s">
        <v>98</v>
      </c>
      <c r="M76" s="28"/>
    </row>
    <row r="77" spans="1:13" ht="24" customHeight="1" x14ac:dyDescent="0.25">
      <c r="A77" s="304" t="s">
        <v>115</v>
      </c>
      <c r="B77" s="307"/>
      <c r="C77" s="307"/>
      <c r="D77" s="307"/>
      <c r="E77" s="307"/>
      <c r="F77" s="307"/>
      <c r="G77" s="307"/>
      <c r="H77" s="307"/>
      <c r="I77" s="29">
        <v>2</v>
      </c>
      <c r="J77" s="30" t="str">
        <f>IF($I$77=1,"0","0")</f>
        <v>0</v>
      </c>
      <c r="K77" s="231">
        <f>IF(I77=1,0,IF(I77=2,J79+J80+J81+J82+J83+J84+J85,0))</f>
        <v>5</v>
      </c>
      <c r="L77" s="308" t="s">
        <v>415</v>
      </c>
      <c r="M77" s="311" t="s">
        <v>416</v>
      </c>
    </row>
    <row r="78" spans="1:13" ht="22.5" customHeight="1" x14ac:dyDescent="0.25">
      <c r="A78" s="305"/>
      <c r="B78" s="316"/>
      <c r="C78" s="316"/>
      <c r="D78" s="316"/>
      <c r="E78" s="316"/>
      <c r="F78" s="316"/>
      <c r="G78" s="316"/>
      <c r="H78" s="316"/>
      <c r="I78" s="32"/>
      <c r="J78" s="16" t="str">
        <f>IF($I$77=2,"0","0")</f>
        <v>0</v>
      </c>
      <c r="K78" s="232"/>
      <c r="L78" s="309"/>
      <c r="M78" s="312"/>
    </row>
    <row r="79" spans="1:13" ht="16.899999999999999" customHeight="1" x14ac:dyDescent="0.25">
      <c r="A79" s="305"/>
      <c r="B79" s="316"/>
      <c r="C79" s="316"/>
      <c r="D79" s="316"/>
      <c r="E79" s="316"/>
      <c r="F79" s="316"/>
      <c r="G79" s="316"/>
      <c r="H79" s="316"/>
      <c r="I79" s="32" t="b">
        <v>1</v>
      </c>
      <c r="J79" s="16" t="str">
        <f>IF($I$79=TRUE,"1","0")</f>
        <v>1</v>
      </c>
      <c r="K79" s="232" t="str">
        <f>IF(AND($I$77&lt;&gt;2,I79=TRUE),"ERROR","")</f>
        <v/>
      </c>
      <c r="L79" s="309"/>
      <c r="M79" s="312"/>
    </row>
    <row r="80" spans="1:13" ht="17.45" customHeight="1" x14ac:dyDescent="0.25">
      <c r="A80" s="305"/>
      <c r="B80" s="316"/>
      <c r="C80" s="316"/>
      <c r="D80" s="316"/>
      <c r="E80" s="316"/>
      <c r="F80" s="316"/>
      <c r="G80" s="316"/>
      <c r="H80" s="316"/>
      <c r="I80" s="32" t="b">
        <v>1</v>
      </c>
      <c r="J80" s="16" t="str">
        <f>IF($I$80=TRUE,"1","0")</f>
        <v>1</v>
      </c>
      <c r="K80" s="232" t="str">
        <f t="shared" ref="K80:K85" si="5">IF(AND($I$77&lt;&gt;2,I80=TRUE),"ERROR","")</f>
        <v/>
      </c>
      <c r="L80" s="309"/>
      <c r="M80" s="312"/>
    </row>
    <row r="81" spans="1:13" ht="18" customHeight="1" x14ac:dyDescent="0.25">
      <c r="A81" s="305"/>
      <c r="B81" s="316"/>
      <c r="C81" s="316"/>
      <c r="D81" s="316"/>
      <c r="E81" s="316"/>
      <c r="F81" s="316"/>
      <c r="G81" s="316"/>
      <c r="H81" s="316"/>
      <c r="I81" s="32" t="b">
        <v>1</v>
      </c>
      <c r="J81" s="16" t="str">
        <f>IF($I$81=TRUE,"1","0")</f>
        <v>1</v>
      </c>
      <c r="K81" s="232" t="str">
        <f t="shared" si="5"/>
        <v/>
      </c>
      <c r="L81" s="309"/>
      <c r="M81" s="312"/>
    </row>
    <row r="82" spans="1:13" x14ac:dyDescent="0.25">
      <c r="A82" s="305"/>
      <c r="B82" s="316"/>
      <c r="C82" s="316"/>
      <c r="D82" s="316"/>
      <c r="E82" s="316"/>
      <c r="F82" s="316"/>
      <c r="G82" s="316"/>
      <c r="H82" s="316"/>
      <c r="I82" s="32" t="b">
        <v>1</v>
      </c>
      <c r="J82" s="16" t="str">
        <f>IF($I$82=TRUE,"1","0")</f>
        <v>1</v>
      </c>
      <c r="K82" s="232" t="str">
        <f t="shared" si="5"/>
        <v/>
      </c>
      <c r="L82" s="309"/>
      <c r="M82" s="312"/>
    </row>
    <row r="83" spans="1:13" x14ac:dyDescent="0.25">
      <c r="A83" s="305"/>
      <c r="B83" s="316"/>
      <c r="C83" s="316"/>
      <c r="D83" s="316"/>
      <c r="E83" s="316"/>
      <c r="F83" s="316"/>
      <c r="G83" s="316"/>
      <c r="H83" s="316"/>
      <c r="I83" s="32" t="b">
        <v>0</v>
      </c>
      <c r="J83" s="16" t="str">
        <f>IF($I$83=TRUE,"1","0")</f>
        <v>0</v>
      </c>
      <c r="K83" s="232" t="str">
        <f t="shared" si="5"/>
        <v/>
      </c>
      <c r="L83" s="309"/>
      <c r="M83" s="323"/>
    </row>
    <row r="84" spans="1:13" x14ac:dyDescent="0.25">
      <c r="A84" s="305"/>
      <c r="B84" s="316"/>
      <c r="C84" s="316"/>
      <c r="D84" s="316"/>
      <c r="E84" s="316"/>
      <c r="F84" s="316"/>
      <c r="G84" s="316"/>
      <c r="H84" s="316"/>
      <c r="I84" s="32" t="b">
        <v>1</v>
      </c>
      <c r="J84" s="16" t="str">
        <f>IF($I$84=TRUE,"1","0")</f>
        <v>1</v>
      </c>
      <c r="K84" s="232" t="str">
        <f t="shared" si="5"/>
        <v/>
      </c>
      <c r="L84" s="309"/>
      <c r="M84" s="323"/>
    </row>
    <row r="85" spans="1:13" ht="23.25" customHeight="1" thickBot="1" x14ac:dyDescent="0.3">
      <c r="A85" s="306"/>
      <c r="B85" s="303"/>
      <c r="C85" s="303"/>
      <c r="D85" s="303"/>
      <c r="E85" s="303"/>
      <c r="F85" s="303"/>
      <c r="G85" s="303"/>
      <c r="H85" s="303"/>
      <c r="I85" s="33" t="b">
        <v>0</v>
      </c>
      <c r="J85" s="34" t="str">
        <f>IF($I$85=TRUE,"1","0")</f>
        <v>0</v>
      </c>
      <c r="K85" s="233" t="str">
        <f t="shared" si="5"/>
        <v/>
      </c>
      <c r="L85" s="310"/>
      <c r="M85" s="313"/>
    </row>
    <row r="86" spans="1:13" ht="31.9" customHeight="1" x14ac:dyDescent="0.25">
      <c r="A86" s="304" t="s">
        <v>116</v>
      </c>
      <c r="B86" s="307"/>
      <c r="C86" s="307"/>
      <c r="D86" s="307"/>
      <c r="E86" s="307"/>
      <c r="F86" s="307"/>
      <c r="G86" s="307"/>
      <c r="H86" s="307"/>
      <c r="I86" s="29">
        <v>2</v>
      </c>
      <c r="J86" s="30" t="str">
        <f>IF($I$86=2,"0","0")</f>
        <v>0</v>
      </c>
      <c r="K86" s="231">
        <f>IF(I86=1, 0, IF(I86=2, J88+J89+J90+J91+J92, IF(OR(I86&lt;&gt;1, I86&lt;&gt;2),0)))</f>
        <v>4</v>
      </c>
      <c r="L86" s="308" t="s">
        <v>417</v>
      </c>
      <c r="M86" s="311" t="s">
        <v>418</v>
      </c>
    </row>
    <row r="87" spans="1:13" ht="17.45" customHeight="1" x14ac:dyDescent="0.25">
      <c r="A87" s="305"/>
      <c r="B87" s="316"/>
      <c r="C87" s="316"/>
      <c r="D87" s="316"/>
      <c r="E87" s="316"/>
      <c r="F87" s="316"/>
      <c r="G87" s="316"/>
      <c r="H87" s="316"/>
      <c r="I87" s="32"/>
      <c r="J87" s="16" t="str">
        <f>IF($I$86=1,"0","0")</f>
        <v>0</v>
      </c>
      <c r="K87" s="232"/>
      <c r="L87" s="309"/>
      <c r="M87" s="312"/>
    </row>
    <row r="88" spans="1:13" ht="33.75" customHeight="1" x14ac:dyDescent="0.25">
      <c r="A88" s="305"/>
      <c r="B88" s="316"/>
      <c r="C88" s="316"/>
      <c r="D88" s="316"/>
      <c r="E88" s="316"/>
      <c r="F88" s="316"/>
      <c r="G88" s="316"/>
      <c r="H88" s="316"/>
      <c r="I88" s="32" t="b">
        <v>1</v>
      </c>
      <c r="J88" s="16" t="str">
        <f>IF($I$88=TRUE,"1","0")</f>
        <v>1</v>
      </c>
      <c r="K88" s="232" t="str">
        <f>IF(AND($I$86&lt;&gt;2,I88=TRUE),"ERROR","")</f>
        <v/>
      </c>
      <c r="L88" s="309"/>
      <c r="M88" s="312"/>
    </row>
    <row r="89" spans="1:13" ht="19.149999999999999" customHeight="1" x14ac:dyDescent="0.25">
      <c r="A89" s="305"/>
      <c r="B89" s="316"/>
      <c r="C89" s="316"/>
      <c r="D89" s="316"/>
      <c r="E89" s="316"/>
      <c r="F89" s="316"/>
      <c r="G89" s="316"/>
      <c r="H89" s="316"/>
      <c r="I89" s="32" t="b">
        <v>1</v>
      </c>
      <c r="J89" s="16" t="str">
        <f>IF($I$89=TRUE,"1","0")</f>
        <v>1</v>
      </c>
      <c r="K89" s="232" t="str">
        <f t="shared" ref="K89:K92" si="6">IF(AND($I$86&lt;&gt;2,I89=TRUE),"ERROR","")</f>
        <v/>
      </c>
      <c r="L89" s="309"/>
      <c r="M89" s="312"/>
    </row>
    <row r="90" spans="1:13" ht="19.899999999999999" customHeight="1" x14ac:dyDescent="0.25">
      <c r="A90" s="305"/>
      <c r="B90" s="316"/>
      <c r="C90" s="316"/>
      <c r="D90" s="316"/>
      <c r="E90" s="316"/>
      <c r="F90" s="316"/>
      <c r="G90" s="316"/>
      <c r="H90" s="316"/>
      <c r="I90" s="32" t="b">
        <v>1</v>
      </c>
      <c r="J90" s="16" t="str">
        <f>IF($I$90=TRUE,"1","0")</f>
        <v>1</v>
      </c>
      <c r="K90" s="232" t="str">
        <f t="shared" si="6"/>
        <v/>
      </c>
      <c r="L90" s="309"/>
      <c r="M90" s="312"/>
    </row>
    <row r="91" spans="1:13" ht="19.149999999999999" customHeight="1" x14ac:dyDescent="0.25">
      <c r="A91" s="305"/>
      <c r="B91" s="316"/>
      <c r="C91" s="316"/>
      <c r="D91" s="316"/>
      <c r="E91" s="316"/>
      <c r="F91" s="316"/>
      <c r="G91" s="316"/>
      <c r="H91" s="316"/>
      <c r="I91" s="32" t="b">
        <v>1</v>
      </c>
      <c r="J91" s="16" t="str">
        <f>IF($I$91=TRUE,"1","0")</f>
        <v>1</v>
      </c>
      <c r="K91" s="232" t="str">
        <f t="shared" si="6"/>
        <v/>
      </c>
      <c r="L91" s="309"/>
      <c r="M91" s="312"/>
    </row>
    <row r="92" spans="1:13" ht="20.45" customHeight="1" thickBot="1" x14ac:dyDescent="0.3">
      <c r="A92" s="306"/>
      <c r="B92" s="303"/>
      <c r="C92" s="303"/>
      <c r="D92" s="303"/>
      <c r="E92" s="303"/>
      <c r="F92" s="303"/>
      <c r="G92" s="303"/>
      <c r="H92" s="303"/>
      <c r="I92" s="33" t="b">
        <v>0</v>
      </c>
      <c r="J92" s="34" t="str">
        <f>IF($I$92=TRUE,"1","0")</f>
        <v>0</v>
      </c>
      <c r="K92" s="233" t="str">
        <f t="shared" si="6"/>
        <v/>
      </c>
      <c r="L92" s="310"/>
      <c r="M92" s="313"/>
    </row>
    <row r="93" spans="1:13" ht="18" customHeight="1" x14ac:dyDescent="0.25">
      <c r="A93" s="304" t="s">
        <v>117</v>
      </c>
      <c r="B93" s="307"/>
      <c r="C93" s="307"/>
      <c r="D93" s="307"/>
      <c r="E93" s="307"/>
      <c r="F93" s="307"/>
      <c r="G93" s="307"/>
      <c r="H93" s="307"/>
      <c r="I93" s="29">
        <v>2</v>
      </c>
      <c r="J93" s="30" t="str">
        <f>IF($I$93=1,"0","0")</f>
        <v>0</v>
      </c>
      <c r="K93" s="231">
        <f>IF(I93=1, 0, IF(I93=2, J94+J95+J96+J97+J98+J99+J100, IF(OR(I93&lt;&gt;1, I93&lt;&gt;2),0)))</f>
        <v>5</v>
      </c>
      <c r="L93" s="308" t="s">
        <v>419</v>
      </c>
      <c r="M93" s="311" t="s">
        <v>420</v>
      </c>
    </row>
    <row r="94" spans="1:13" ht="22.15" customHeight="1" x14ac:dyDescent="0.25">
      <c r="A94" s="305"/>
      <c r="B94" s="316"/>
      <c r="C94" s="316"/>
      <c r="D94" s="316"/>
      <c r="E94" s="316"/>
      <c r="F94" s="316"/>
      <c r="G94" s="316"/>
      <c r="H94" s="316"/>
      <c r="I94" s="32"/>
      <c r="J94" s="16" t="str">
        <f>IF($I$93=2,"0","0")</f>
        <v>0</v>
      </c>
      <c r="K94" s="232"/>
      <c r="L94" s="309"/>
      <c r="M94" s="312"/>
    </row>
    <row r="95" spans="1:13" ht="24" customHeight="1" x14ac:dyDescent="0.25">
      <c r="A95" s="305"/>
      <c r="B95" s="316"/>
      <c r="C95" s="316"/>
      <c r="D95" s="316"/>
      <c r="E95" s="316"/>
      <c r="F95" s="316"/>
      <c r="G95" s="316"/>
      <c r="H95" s="316"/>
      <c r="I95" s="32" t="b">
        <v>1</v>
      </c>
      <c r="J95" s="16" t="str">
        <f>IF($I$95=TRUE,"1","0")</f>
        <v>1</v>
      </c>
      <c r="K95" s="232" t="str">
        <f>IF(AND($I$93&lt;&gt;2,I95=TRUE),"ERROR","")</f>
        <v/>
      </c>
      <c r="L95" s="309"/>
      <c r="M95" s="312"/>
    </row>
    <row r="96" spans="1:13" ht="24" customHeight="1" x14ac:dyDescent="0.25">
      <c r="A96" s="305"/>
      <c r="B96" s="316"/>
      <c r="C96" s="316"/>
      <c r="D96" s="316"/>
      <c r="E96" s="316"/>
      <c r="F96" s="316"/>
      <c r="G96" s="316"/>
      <c r="H96" s="316"/>
      <c r="I96" s="32" t="b">
        <v>1</v>
      </c>
      <c r="J96" s="16" t="str">
        <f>IF($I$96=TRUE,"1","0")</f>
        <v>1</v>
      </c>
      <c r="K96" s="232" t="str">
        <f t="shared" ref="K96:K100" si="7">IF(AND($I$93&lt;&gt;2,I96=TRUE),"ERROR","")</f>
        <v/>
      </c>
      <c r="L96" s="309"/>
      <c r="M96" s="312"/>
    </row>
    <row r="97" spans="1:13" ht="22.9" customHeight="1" x14ac:dyDescent="0.25">
      <c r="A97" s="305"/>
      <c r="B97" s="316"/>
      <c r="C97" s="316"/>
      <c r="D97" s="316"/>
      <c r="E97" s="316"/>
      <c r="F97" s="316"/>
      <c r="G97" s="316"/>
      <c r="H97" s="316"/>
      <c r="I97" s="32" t="b">
        <v>1</v>
      </c>
      <c r="J97" s="16" t="str">
        <f>IF($I$97=TRUE,"1","0")</f>
        <v>1</v>
      </c>
      <c r="K97" s="232" t="str">
        <f t="shared" si="7"/>
        <v/>
      </c>
      <c r="L97" s="309"/>
      <c r="M97" s="312"/>
    </row>
    <row r="98" spans="1:13" ht="26.45" customHeight="1" x14ac:dyDescent="0.25">
      <c r="A98" s="305"/>
      <c r="B98" s="316"/>
      <c r="C98" s="316"/>
      <c r="D98" s="316"/>
      <c r="E98" s="316"/>
      <c r="F98" s="316"/>
      <c r="G98" s="316"/>
      <c r="H98" s="316"/>
      <c r="I98" s="32" t="b">
        <v>1</v>
      </c>
      <c r="J98" s="16" t="str">
        <f>IF($I$98=TRUE,"1","0")</f>
        <v>1</v>
      </c>
      <c r="K98" s="232" t="str">
        <f t="shared" si="7"/>
        <v/>
      </c>
      <c r="L98" s="309"/>
      <c r="M98" s="312"/>
    </row>
    <row r="99" spans="1:13" ht="22.15" customHeight="1" x14ac:dyDescent="0.25">
      <c r="A99" s="305"/>
      <c r="B99" s="316"/>
      <c r="C99" s="316"/>
      <c r="D99" s="316"/>
      <c r="E99" s="316"/>
      <c r="F99" s="316"/>
      <c r="G99" s="316"/>
      <c r="H99" s="316"/>
      <c r="I99" s="32" t="b">
        <v>0</v>
      </c>
      <c r="J99" s="16" t="str">
        <f>IF($I$99=TRUE,"1","0")</f>
        <v>0</v>
      </c>
      <c r="K99" s="232" t="str">
        <f t="shared" si="7"/>
        <v/>
      </c>
      <c r="L99" s="309"/>
      <c r="M99" s="312"/>
    </row>
    <row r="100" spans="1:13" ht="27" customHeight="1" thickBot="1" x14ac:dyDescent="0.3">
      <c r="A100" s="306"/>
      <c r="B100" s="303"/>
      <c r="C100" s="303"/>
      <c r="D100" s="303"/>
      <c r="E100" s="303"/>
      <c r="F100" s="303"/>
      <c r="G100" s="303"/>
      <c r="H100" s="303"/>
      <c r="I100" s="33" t="b">
        <v>1</v>
      </c>
      <c r="J100" s="34" t="str">
        <f>IF($I$100=TRUE,"1","0")</f>
        <v>1</v>
      </c>
      <c r="K100" s="233" t="str">
        <f t="shared" si="7"/>
        <v/>
      </c>
      <c r="L100" s="310"/>
      <c r="M100" s="313"/>
    </row>
    <row r="101" spans="1:13" ht="22.9" customHeight="1" x14ac:dyDescent="0.25">
      <c r="A101" s="304" t="s">
        <v>118</v>
      </c>
      <c r="B101" s="307"/>
      <c r="C101" s="307"/>
      <c r="D101" s="307"/>
      <c r="E101" s="307"/>
      <c r="F101" s="307"/>
      <c r="G101" s="307"/>
      <c r="H101" s="307"/>
      <c r="I101" s="29">
        <v>2</v>
      </c>
      <c r="J101" s="30" t="str">
        <f>IF($I$101=1,"0","0")</f>
        <v>0</v>
      </c>
      <c r="K101" s="231">
        <f>J101+J103+J104+J105</f>
        <v>2</v>
      </c>
      <c r="L101" s="308" t="s">
        <v>421</v>
      </c>
      <c r="M101" s="311" t="s">
        <v>422</v>
      </c>
    </row>
    <row r="102" spans="1:13" ht="24.6" customHeight="1" x14ac:dyDescent="0.25">
      <c r="A102" s="305"/>
      <c r="B102" s="314" t="s">
        <v>111</v>
      </c>
      <c r="C102" s="315"/>
      <c r="D102" s="315"/>
      <c r="E102" s="315"/>
      <c r="F102" s="315"/>
      <c r="G102" s="315"/>
      <c r="H102" s="315"/>
      <c r="I102" s="32"/>
      <c r="J102" s="16"/>
      <c r="K102" s="232"/>
      <c r="L102" s="309"/>
      <c r="M102" s="312"/>
    </row>
    <row r="103" spans="1:13" ht="22.9" customHeight="1" x14ac:dyDescent="0.25">
      <c r="A103" s="305"/>
      <c r="B103" s="316"/>
      <c r="C103" s="316"/>
      <c r="D103" s="316"/>
      <c r="E103" s="316"/>
      <c r="F103" s="316"/>
      <c r="G103" s="316"/>
      <c r="H103" s="316"/>
      <c r="I103" s="32"/>
      <c r="J103" s="16" t="str">
        <f>IF($I$101=2,"2","0")</f>
        <v>2</v>
      </c>
      <c r="K103" s="232"/>
      <c r="L103" s="309"/>
      <c r="M103" s="312"/>
    </row>
    <row r="104" spans="1:13" ht="23.45" customHeight="1" x14ac:dyDescent="0.25">
      <c r="A104" s="305"/>
      <c r="B104" s="316"/>
      <c r="C104" s="316"/>
      <c r="D104" s="316"/>
      <c r="E104" s="316"/>
      <c r="F104" s="316"/>
      <c r="G104" s="316"/>
      <c r="H104" s="316"/>
      <c r="I104" s="32"/>
      <c r="J104" s="16" t="str">
        <f>IF($I$101=3,"1.5","0")</f>
        <v>0</v>
      </c>
      <c r="K104" s="232"/>
      <c r="L104" s="309"/>
      <c r="M104" s="312"/>
    </row>
    <row r="105" spans="1:13" ht="24.6" customHeight="1" thickBot="1" x14ac:dyDescent="0.3">
      <c r="A105" s="306"/>
      <c r="B105" s="303"/>
      <c r="C105" s="303"/>
      <c r="D105" s="303"/>
      <c r="E105" s="303"/>
      <c r="F105" s="303"/>
      <c r="G105" s="303"/>
      <c r="H105" s="303"/>
      <c r="I105" s="33"/>
      <c r="J105" s="34" t="str">
        <f>IF($I$101=4,"1","0")</f>
        <v>0</v>
      </c>
      <c r="K105" s="233"/>
      <c r="L105" s="310"/>
      <c r="M105" s="313"/>
    </row>
    <row r="106" spans="1:13" ht="15.75" thickBot="1" x14ac:dyDescent="0.3">
      <c r="A106" s="301" t="s">
        <v>119</v>
      </c>
      <c r="B106" s="302"/>
      <c r="C106" s="302"/>
      <c r="D106" s="302"/>
      <c r="E106" s="302"/>
      <c r="F106" s="302"/>
      <c r="G106" s="302"/>
      <c r="H106" s="302"/>
      <c r="I106" s="302"/>
      <c r="J106" s="302"/>
      <c r="K106" s="236">
        <f>SUM(K77:K104)</f>
        <v>16</v>
      </c>
    </row>
    <row r="108" spans="1:13" x14ac:dyDescent="0.25">
      <c r="A108" s="40" t="s">
        <v>120</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B23:H23"/>
    <mergeCell ref="B24:H24"/>
    <mergeCell ref="B25:H25"/>
    <mergeCell ref="B26:H26"/>
    <mergeCell ref="A8:A13"/>
    <mergeCell ref="B8:H8"/>
    <mergeCell ref="L8:L13"/>
    <mergeCell ref="M8:M13"/>
    <mergeCell ref="B9:H9"/>
    <mergeCell ref="B10:H10"/>
    <mergeCell ref="B11:H11"/>
    <mergeCell ref="B12:H12"/>
    <mergeCell ref="B13:H13"/>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B27:H27"/>
    <mergeCell ref="B28:H28"/>
    <mergeCell ref="B29:H29"/>
    <mergeCell ref="B30:H30"/>
    <mergeCell ref="B31:H31"/>
    <mergeCell ref="B32:H32"/>
    <mergeCell ref="B21:H21"/>
    <mergeCell ref="B22:H22"/>
    <mergeCell ref="B40:H40"/>
    <mergeCell ref="B41:H41"/>
    <mergeCell ref="B42:H42"/>
    <mergeCell ref="A43:A50"/>
    <mergeCell ref="B43:H43"/>
    <mergeCell ref="L43:L50"/>
    <mergeCell ref="B33:H33"/>
    <mergeCell ref="A34:A42"/>
    <mergeCell ref="B34:H34"/>
    <mergeCell ref="L34:L42"/>
    <mergeCell ref="L54:L60"/>
    <mergeCell ref="M54:M60"/>
    <mergeCell ref="B55:H55"/>
    <mergeCell ref="B56:H56"/>
    <mergeCell ref="L61:L62"/>
    <mergeCell ref="M61:M62"/>
    <mergeCell ref="B62:H62"/>
    <mergeCell ref="B44:H44"/>
    <mergeCell ref="B45:H45"/>
    <mergeCell ref="B46:H46"/>
    <mergeCell ref="B47:H47"/>
    <mergeCell ref="B48:H48"/>
    <mergeCell ref="B49:H49"/>
    <mergeCell ref="B50:H50"/>
    <mergeCell ref="M43:M50"/>
    <mergeCell ref="B57:H57"/>
    <mergeCell ref="B58:H58"/>
    <mergeCell ref="B59:H59"/>
    <mergeCell ref="B60:H60"/>
    <mergeCell ref="A61:A62"/>
    <mergeCell ref="B61:H61"/>
    <mergeCell ref="A51:J51"/>
    <mergeCell ref="A52:K52"/>
    <mergeCell ref="A53:K53"/>
    <mergeCell ref="A54:A60"/>
    <mergeCell ref="B54:H54"/>
    <mergeCell ref="L77:L85"/>
    <mergeCell ref="M77:M85"/>
    <mergeCell ref="B78:H78"/>
    <mergeCell ref="B79:H79"/>
    <mergeCell ref="A63:A67"/>
    <mergeCell ref="B63:H63"/>
    <mergeCell ref="L63:L67"/>
    <mergeCell ref="M63:M67"/>
    <mergeCell ref="B64:H64"/>
    <mergeCell ref="B65:H65"/>
    <mergeCell ref="B66:H66"/>
    <mergeCell ref="B67:H67"/>
    <mergeCell ref="A68:A73"/>
    <mergeCell ref="B68:H68"/>
    <mergeCell ref="L68:L73"/>
    <mergeCell ref="M68:M73"/>
    <mergeCell ref="B69:H69"/>
    <mergeCell ref="B70:H70"/>
    <mergeCell ref="B71:H71"/>
    <mergeCell ref="B72:H72"/>
    <mergeCell ref="B73:H73"/>
    <mergeCell ref="B80:H80"/>
    <mergeCell ref="B81:H81"/>
    <mergeCell ref="B82:H82"/>
    <mergeCell ref="B83:H83"/>
    <mergeCell ref="B84:H84"/>
    <mergeCell ref="B85:H85"/>
    <mergeCell ref="A74:J74"/>
    <mergeCell ref="A75:K75"/>
    <mergeCell ref="A76:K76"/>
    <mergeCell ref="A77:A85"/>
    <mergeCell ref="B77:H77"/>
    <mergeCell ref="A86:A92"/>
    <mergeCell ref="B86:H86"/>
    <mergeCell ref="L86:L92"/>
    <mergeCell ref="M86:M92"/>
    <mergeCell ref="B87:H87"/>
    <mergeCell ref="B88:H88"/>
    <mergeCell ref="B89:H89"/>
    <mergeCell ref="B90:H90"/>
    <mergeCell ref="B91:H91"/>
    <mergeCell ref="B92:H92"/>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2" priority="54">
      <formula>AND($I$14&lt;&gt;2,I16=TRUE)</formula>
    </cfRule>
  </conditionalFormatting>
  <conditionalFormatting sqref="B17:H17">
    <cfRule type="expression" dxfId="101" priority="53">
      <formula>-AND($I$14&lt;&gt;2,I17=TRUE)</formula>
    </cfRule>
  </conditionalFormatting>
  <conditionalFormatting sqref="B18:H18">
    <cfRule type="expression" dxfId="100" priority="52">
      <formula>AND($I$14&lt;&gt;2,I18=TRUE)</formula>
    </cfRule>
  </conditionalFormatting>
  <conditionalFormatting sqref="B19:H19">
    <cfRule type="expression" dxfId="99" priority="50">
      <formula>AND($I$14&lt;&gt;2,I19=TRUE)</formula>
    </cfRule>
    <cfRule type="expression" dxfId="98" priority="51">
      <formula>AND($I$14&lt;&gt;2,I19=TRUE)</formula>
    </cfRule>
  </conditionalFormatting>
  <conditionalFormatting sqref="B20:H20">
    <cfRule type="expression" dxfId="97" priority="49">
      <formula>AND($I$14&lt;&gt;2,I20=TRUE)</formula>
    </cfRule>
  </conditionalFormatting>
  <conditionalFormatting sqref="B21:H21">
    <cfRule type="expression" dxfId="96" priority="48">
      <formula>AND($I$14&lt;&gt;2,I21=TRUE)</formula>
    </cfRule>
  </conditionalFormatting>
  <conditionalFormatting sqref="B22:H22">
    <cfRule type="expression" dxfId="95" priority="47">
      <formula>AND($I$14&lt;&gt;2,I22=TRUE)</formula>
    </cfRule>
  </conditionalFormatting>
  <conditionalFormatting sqref="B23:H23">
    <cfRule type="expression" dxfId="94" priority="46">
      <formula>AND($I$14&lt;&gt;2,I23=TRUE)</formula>
    </cfRule>
  </conditionalFormatting>
  <conditionalFormatting sqref="B25:H25">
    <cfRule type="expression" dxfId="93" priority="45">
      <formula>AND($I$14&lt;&gt;2,I25=TRUE)</formula>
    </cfRule>
  </conditionalFormatting>
  <conditionalFormatting sqref="B26:H26">
    <cfRule type="expression" dxfId="92" priority="44">
      <formula>AND($I$14&lt;&gt;2,I26=TRUE)</formula>
    </cfRule>
  </conditionalFormatting>
  <conditionalFormatting sqref="B27:H27">
    <cfRule type="expression" dxfId="91" priority="43">
      <formula>AND($I$14&lt;&gt;2,I27=TRUE)</formula>
    </cfRule>
  </conditionalFormatting>
  <conditionalFormatting sqref="B28:H28">
    <cfRule type="expression" dxfId="90" priority="42">
      <formula>AND($I$14&lt;&gt;2,I28=TRUE)</formula>
    </cfRule>
  </conditionalFormatting>
  <conditionalFormatting sqref="B29:H29">
    <cfRule type="expression" dxfId="89" priority="41">
      <formula>AND($I$14&lt;&gt;2,I29=TRUE)</formula>
    </cfRule>
  </conditionalFormatting>
  <conditionalFormatting sqref="B30:H30">
    <cfRule type="expression" dxfId="88" priority="40">
      <formula>AND($I$14&lt;&gt;2,I30=TRUE)</formula>
    </cfRule>
  </conditionalFormatting>
  <conditionalFormatting sqref="B31:H31">
    <cfRule type="expression" dxfId="87" priority="39">
      <formula>AND($I$14&lt;&gt;2,I31=TRUE)</formula>
    </cfRule>
  </conditionalFormatting>
  <conditionalFormatting sqref="B33:H33">
    <cfRule type="expression" dxfId="86" priority="38">
      <formula>AND($I$14&lt;&gt;2,I33=TRUE)</formula>
    </cfRule>
  </conditionalFormatting>
  <conditionalFormatting sqref="B36:H36">
    <cfRule type="expression" dxfId="85" priority="37">
      <formula>AND($I$34&lt;&gt;2,I36=TRUE)</formula>
    </cfRule>
  </conditionalFormatting>
  <conditionalFormatting sqref="B37:H37">
    <cfRule type="expression" dxfId="84" priority="36">
      <formula>AND($I$34&lt;&gt;2,I37=TRUE)</formula>
    </cfRule>
  </conditionalFormatting>
  <conditionalFormatting sqref="B38:H38">
    <cfRule type="expression" dxfId="83" priority="35">
      <formula>AND($I$34&lt;&gt;2,I38=TRUE)</formula>
    </cfRule>
  </conditionalFormatting>
  <conditionalFormatting sqref="B39:H39">
    <cfRule type="expression" dxfId="82" priority="34">
      <formula>AND($I$34&lt;&gt;2,I39=TRUE)</formula>
    </cfRule>
  </conditionalFormatting>
  <conditionalFormatting sqref="B40:H40">
    <cfRule type="expression" dxfId="81" priority="33">
      <formula>AND($I$34&lt;&gt;2,I40=TRUE)</formula>
    </cfRule>
  </conditionalFormatting>
  <conditionalFormatting sqref="B42:H42">
    <cfRule type="expression" dxfId="80" priority="32">
      <formula>AND($I$34&lt;&gt;2,I42=TRUE)</formula>
    </cfRule>
  </conditionalFormatting>
  <conditionalFormatting sqref="B45:H45 B49">
    <cfRule type="expression" dxfId="79" priority="31">
      <formula>AND($I$43&lt;&gt;2,I45=TRUE)</formula>
    </cfRule>
  </conditionalFormatting>
  <conditionalFormatting sqref="B46:H46">
    <cfRule type="expression" dxfId="78" priority="30">
      <formula>AND($I$43&lt;&gt;2,I46=TRUE)</formula>
    </cfRule>
  </conditionalFormatting>
  <conditionalFormatting sqref="B47:H47">
    <cfRule type="expression" dxfId="77" priority="29">
      <formula>AND($I$43&lt;&gt;2,I47=TRUE)</formula>
    </cfRule>
  </conditionalFormatting>
  <conditionalFormatting sqref="B48:H48">
    <cfRule type="expression" dxfId="76" priority="28">
      <formula>AND($I$43&lt;&gt;2,I48=TRUE)</formula>
    </cfRule>
  </conditionalFormatting>
  <conditionalFormatting sqref="B50:H50">
    <cfRule type="expression" dxfId="75" priority="27">
      <formula>AND($I$43&lt;&gt;2,I50=TRUE)</formula>
    </cfRule>
  </conditionalFormatting>
  <conditionalFormatting sqref="B56:H56">
    <cfRule type="expression" dxfId="74" priority="26">
      <formula>AND($I$54&lt;&gt;2,I56=TRUE)</formula>
    </cfRule>
  </conditionalFormatting>
  <conditionalFormatting sqref="B57:H57">
    <cfRule type="expression" dxfId="73" priority="25">
      <formula>AND($I$54&lt;&gt;2,I57=TRUE)</formula>
    </cfRule>
  </conditionalFormatting>
  <conditionalFormatting sqref="B58:H58">
    <cfRule type="expression" dxfId="72" priority="24">
      <formula>AND($I$54&lt;&gt;2,I58=TRUE)</formula>
    </cfRule>
  </conditionalFormatting>
  <conditionalFormatting sqref="B59:H59">
    <cfRule type="expression" dxfId="71" priority="23">
      <formula>AND($I$54&lt;&gt;2,I59=TRUE)</formula>
    </cfRule>
  </conditionalFormatting>
  <conditionalFormatting sqref="B60:H60">
    <cfRule type="expression" dxfId="70" priority="22">
      <formula>AND($I$54&lt;&gt;2,I60=TRUE)</formula>
    </cfRule>
  </conditionalFormatting>
  <conditionalFormatting sqref="B70:H70">
    <cfRule type="expression" dxfId="69" priority="21">
      <formula>AND($I$68&lt;&gt;2,I70=TRUE)</formula>
    </cfRule>
  </conditionalFormatting>
  <conditionalFormatting sqref="B71">
    <cfRule type="expression" dxfId="68" priority="20">
      <formula>AND($I$68&lt;&gt;2,I71=TRUE)</formula>
    </cfRule>
  </conditionalFormatting>
  <conditionalFormatting sqref="B72:H72">
    <cfRule type="expression" dxfId="67" priority="19">
      <formula>AND($I$68&lt;&gt;2,I72=TRUE)</formula>
    </cfRule>
  </conditionalFormatting>
  <conditionalFormatting sqref="B73:H73">
    <cfRule type="expression" dxfId="66" priority="18">
      <formula>AND($I$68&lt;&gt;2,I73=TRUE)</formula>
    </cfRule>
  </conditionalFormatting>
  <conditionalFormatting sqref="B79:H79">
    <cfRule type="expression" dxfId="65" priority="17">
      <formula>AND($I$77&lt;&gt;2,I79=TRUE)</formula>
    </cfRule>
  </conditionalFormatting>
  <conditionalFormatting sqref="B80:H80">
    <cfRule type="expression" dxfId="64" priority="16">
      <formula>AND($I$77&lt;&gt;2,I80=TRUE)</formula>
    </cfRule>
  </conditionalFormatting>
  <conditionalFormatting sqref="B81:H81">
    <cfRule type="expression" dxfId="63" priority="15">
      <formula>AND($I$77&lt;&gt;2,I81=TRUE)</formula>
    </cfRule>
  </conditionalFormatting>
  <conditionalFormatting sqref="B82:H82 B83:B84">
    <cfRule type="expression" dxfId="62" priority="14">
      <formula>AND($I$77&lt;&gt;2,I82=TRUE)</formula>
    </cfRule>
  </conditionalFormatting>
  <conditionalFormatting sqref="B85:H85">
    <cfRule type="expression" dxfId="61" priority="13">
      <formula>AND($I$77&lt;&gt;2,I85=TRUE)</formula>
    </cfRule>
  </conditionalFormatting>
  <conditionalFormatting sqref="B88:H88">
    <cfRule type="expression" dxfId="60" priority="12">
      <formula>AND($I$86&lt;&gt;2,I88=TRUE)</formula>
    </cfRule>
  </conditionalFormatting>
  <conditionalFormatting sqref="B89:H89">
    <cfRule type="expression" dxfId="59" priority="11">
      <formula>AND($I$86&lt;&gt;2,I89=TRUE)</formula>
    </cfRule>
  </conditionalFormatting>
  <conditionalFormatting sqref="B90:H90">
    <cfRule type="expression" dxfId="58" priority="10">
      <formula>AND($I$86&lt;&gt;2,I90=TRUE)</formula>
    </cfRule>
  </conditionalFormatting>
  <conditionalFormatting sqref="B91:H91">
    <cfRule type="expression" dxfId="57" priority="9">
      <formula>AND($I$86&lt;&gt;2,I88=TRUE)</formula>
    </cfRule>
  </conditionalFormatting>
  <conditionalFormatting sqref="B92:H92">
    <cfRule type="expression" dxfId="56" priority="8">
      <formula>AND($I$86&lt;&gt;2,I88=TRUE)</formula>
    </cfRule>
  </conditionalFormatting>
  <conditionalFormatting sqref="B95:H95">
    <cfRule type="expression" dxfId="55" priority="7">
      <formula>AND($I$93&lt;&gt;2,I95=TRUE)</formula>
    </cfRule>
  </conditionalFormatting>
  <conditionalFormatting sqref="B96:G96">
    <cfRule type="expression" dxfId="54" priority="6">
      <formula>AND($I$93&lt;&gt;2,I96=TRUE)</formula>
    </cfRule>
  </conditionalFormatting>
  <conditionalFormatting sqref="B97:H97">
    <cfRule type="expression" dxfId="53" priority="5">
      <formula>AND($I$93&lt;&gt;2,I95=TRUE)</formula>
    </cfRule>
  </conditionalFormatting>
  <conditionalFormatting sqref="B98:H98">
    <cfRule type="expression" dxfId="52" priority="4">
      <formula>AND($I$93&lt;&gt;2,I95=TRUE)</formula>
    </cfRule>
  </conditionalFormatting>
  <conditionalFormatting sqref="B99:H99">
    <cfRule type="expression" dxfId="51" priority="3">
      <formula>AND($I$93&lt;&gt;2,I99=TRUE)</formula>
    </cfRule>
  </conditionalFormatting>
  <conditionalFormatting sqref="B100:H100">
    <cfRule type="expression" dxfId="50" priority="2">
      <formula>AND($I$93&lt;&gt;2,I100=TRUE)</formula>
    </cfRule>
  </conditionalFormatting>
  <conditionalFormatting sqref="B49:H49">
    <cfRule type="expression" dxfId="49" priority="1">
      <formula>AND($I$43&lt;&gt;2,I49=TRUE)</formula>
    </cfRule>
  </conditionalFormatting>
  <conditionalFormatting sqref="B41:H41">
    <cfRule type="expression" dxfId="48" priority="55">
      <formula>AND($I$34&lt;&gt;2,I41=TRUE)</formula>
    </cfRule>
    <cfRule type="expression" dxfId="47"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4817"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4818"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4819"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4820"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4821"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4822"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4823"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4824"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4825"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4826"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4827"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4828"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4829"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4830"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4831"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4832"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4833"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4834"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4835"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4836"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4837"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4838"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4839"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4840"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4841"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4842"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4843"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4844"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4845"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4846"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4847"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4848"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4849"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4850"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4851"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4852"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4853"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4854"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4855"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4856"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4857"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4858"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4859"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4860"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4861"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4862"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4863"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4864"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4865"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4866"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4867"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4868"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4869"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4870"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4871"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4872"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4873"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4874"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4875"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4876"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4877"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4878"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4879"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4880"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4881"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4882"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4883"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4884"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4885"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4886"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4887"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4888"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4889"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4890"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4891"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4892"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4893"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4894"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4895"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4896"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4897"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4898"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4899"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4900"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4901"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4902"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4903"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4904"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4905"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4906"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4907"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4908"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4909"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4910"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4911"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4912"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4913"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4914"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4915"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4916"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4917"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4918"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4919"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4920"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4921"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4922"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4923"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zoomScale="90" zoomScaleNormal="100" zoomScaleSheetLayoutView="90" workbookViewId="0">
      <selection activeCell="N103" sqref="N103:N108"/>
    </sheetView>
  </sheetViews>
  <sheetFormatPr defaultRowHeight="15" x14ac:dyDescent="0.25"/>
  <cols>
    <col min="1" max="1" width="39.140625" customWidth="1"/>
    <col min="2" max="7" width="9.140625" style="11"/>
    <col min="8" max="8" width="8.7109375" style="11" customWidth="1"/>
    <col min="9" max="10" width="8.85546875" hidden="1" customWidth="1"/>
    <col min="11" max="11" width="8.85546875" customWidth="1"/>
    <col min="12" max="12" width="5.28515625" customWidth="1"/>
    <col min="13" max="13" width="27" style="157" customWidth="1"/>
    <col min="14" max="14" width="28.85546875" style="157" customWidth="1"/>
  </cols>
  <sheetData>
    <row r="1" spans="1:14" ht="24" customHeight="1" thickBot="1" x14ac:dyDescent="0.3">
      <c r="A1" s="351" t="s">
        <v>121</v>
      </c>
      <c r="B1" s="352"/>
      <c r="C1" s="352"/>
      <c r="D1" s="352"/>
      <c r="E1" s="352"/>
      <c r="F1" s="352"/>
      <c r="G1" s="352"/>
      <c r="H1" s="352"/>
      <c r="I1" s="352"/>
      <c r="J1" s="352"/>
      <c r="K1" s="352"/>
      <c r="L1" s="352"/>
      <c r="M1" s="352"/>
      <c r="N1" s="353"/>
    </row>
    <row r="2" spans="1:14" ht="57.6" customHeight="1" thickBot="1" x14ac:dyDescent="0.3">
      <c r="A2" s="354" t="s">
        <v>122</v>
      </c>
      <c r="B2" s="355"/>
      <c r="C2" s="355"/>
      <c r="D2" s="355"/>
      <c r="E2" s="355"/>
      <c r="F2" s="355"/>
      <c r="G2" s="355"/>
      <c r="H2" s="355"/>
      <c r="I2" s="355"/>
      <c r="J2" s="355"/>
      <c r="K2" s="355"/>
      <c r="L2" s="355"/>
      <c r="M2" s="355"/>
      <c r="N2" s="356"/>
    </row>
    <row r="3" spans="1:14" ht="44.45" customHeight="1" thickBot="1" x14ac:dyDescent="0.3">
      <c r="A3" s="454" t="s">
        <v>123</v>
      </c>
      <c r="B3" s="455"/>
      <c r="C3" s="455"/>
      <c r="D3" s="455"/>
      <c r="E3" s="455"/>
      <c r="F3" s="455"/>
      <c r="G3" s="455"/>
      <c r="H3" s="455"/>
      <c r="I3" s="455"/>
      <c r="J3" s="455"/>
      <c r="K3" s="455"/>
      <c r="L3" s="456"/>
      <c r="M3" s="179" t="s">
        <v>98</v>
      </c>
      <c r="N3" s="181" t="s">
        <v>352</v>
      </c>
    </row>
    <row r="4" spans="1:14" ht="33" customHeight="1" x14ac:dyDescent="0.25">
      <c r="A4" s="454" t="s">
        <v>393</v>
      </c>
      <c r="B4" s="459"/>
      <c r="C4" s="459"/>
      <c r="D4" s="459"/>
      <c r="E4" s="459"/>
      <c r="F4" s="459"/>
      <c r="G4" s="459"/>
      <c r="H4" s="459"/>
      <c r="I4" s="180">
        <v>2</v>
      </c>
      <c r="J4" s="30" t="str">
        <f>IF($I$4=1,"0","0")</f>
        <v>0</v>
      </c>
      <c r="K4" s="251" t="s">
        <v>124</v>
      </c>
      <c r="L4" s="31">
        <f>J4+J6+J7+J8+J9</f>
        <v>4</v>
      </c>
      <c r="M4" s="308" t="s">
        <v>424</v>
      </c>
      <c r="N4" s="462" t="s">
        <v>425</v>
      </c>
    </row>
    <row r="5" spans="1:14" ht="19.5" customHeight="1" x14ac:dyDescent="0.25">
      <c r="A5" s="457"/>
      <c r="B5" s="448" t="s">
        <v>125</v>
      </c>
      <c r="C5" s="448"/>
      <c r="D5" s="448"/>
      <c r="E5" s="448"/>
      <c r="F5" s="448"/>
      <c r="G5" s="448"/>
      <c r="H5" s="448"/>
      <c r="I5" s="64"/>
      <c r="J5" s="182"/>
      <c r="K5" s="252"/>
      <c r="L5" s="182"/>
      <c r="M5" s="460"/>
      <c r="N5" s="312"/>
    </row>
    <row r="6" spans="1:14" ht="28.5" customHeight="1" x14ac:dyDescent="0.25">
      <c r="A6" s="457"/>
      <c r="B6" s="448"/>
      <c r="C6" s="448"/>
      <c r="D6" s="448"/>
      <c r="E6" s="448"/>
      <c r="F6" s="448"/>
      <c r="G6" s="448"/>
      <c r="H6" s="448"/>
      <c r="I6" s="64"/>
      <c r="J6" s="16" t="str">
        <f>IF($I$4=2,"4","0")</f>
        <v>4</v>
      </c>
      <c r="K6" s="252"/>
      <c r="L6" s="182"/>
      <c r="M6" s="460"/>
      <c r="N6" s="312"/>
    </row>
    <row r="7" spans="1:14" ht="33" customHeight="1" x14ac:dyDescent="0.25">
      <c r="A7" s="457"/>
      <c r="B7" s="463"/>
      <c r="C7" s="463"/>
      <c r="D7" s="463"/>
      <c r="E7" s="463"/>
      <c r="F7" s="463"/>
      <c r="G7" s="463"/>
      <c r="H7" s="463"/>
      <c r="I7" s="64"/>
      <c r="J7" s="16" t="str">
        <f>IF($I$4=3,"3","0")</f>
        <v>0</v>
      </c>
      <c r="K7" s="252"/>
      <c r="L7" s="182"/>
      <c r="M7" s="460"/>
      <c r="N7" s="312"/>
    </row>
    <row r="8" spans="1:14" ht="32.25" customHeight="1" x14ac:dyDescent="0.25">
      <c r="A8" s="457"/>
      <c r="B8" s="463"/>
      <c r="C8" s="463"/>
      <c r="D8" s="463"/>
      <c r="E8" s="463"/>
      <c r="F8" s="463"/>
      <c r="G8" s="463"/>
      <c r="H8" s="463"/>
      <c r="I8" s="64"/>
      <c r="J8" s="16" t="str">
        <f>IF($I$4=4,"1","0")</f>
        <v>0</v>
      </c>
      <c r="K8" s="252"/>
      <c r="L8" s="182"/>
      <c r="M8" s="460"/>
      <c r="N8" s="312"/>
    </row>
    <row r="9" spans="1:14" ht="26.25" customHeight="1" thickBot="1" x14ac:dyDescent="0.3">
      <c r="A9" s="458"/>
      <c r="B9" s="464"/>
      <c r="C9" s="464"/>
      <c r="D9" s="464"/>
      <c r="E9" s="464"/>
      <c r="F9" s="464"/>
      <c r="G9" s="464"/>
      <c r="H9" s="464"/>
      <c r="I9" s="183"/>
      <c r="J9" s="34" t="str">
        <f>IF($I$4=5,"0","0")</f>
        <v>0</v>
      </c>
      <c r="K9" s="253"/>
      <c r="L9" s="184"/>
      <c r="M9" s="461"/>
      <c r="N9" s="313"/>
    </row>
    <row r="10" spans="1:14" ht="21" customHeight="1" x14ac:dyDescent="0.25">
      <c r="A10" s="305" t="s">
        <v>356</v>
      </c>
      <c r="B10" s="341"/>
      <c r="C10" s="341"/>
      <c r="D10" s="341"/>
      <c r="E10" s="341"/>
      <c r="F10" s="341"/>
      <c r="G10" s="341"/>
      <c r="H10" s="341"/>
      <c r="I10" s="32">
        <v>5</v>
      </c>
      <c r="J10" s="16" t="str">
        <f>IF($I$10=1,"0","0")</f>
        <v>0</v>
      </c>
      <c r="K10" s="166" t="s">
        <v>126</v>
      </c>
      <c r="L10" s="17">
        <f>J10+J11+J12+J13+J14+J15</f>
        <v>0</v>
      </c>
      <c r="M10" s="451" t="s">
        <v>426</v>
      </c>
      <c r="N10" s="452" t="s">
        <v>427</v>
      </c>
    </row>
    <row r="11" spans="1:14" x14ac:dyDescent="0.25">
      <c r="A11" s="305"/>
      <c r="B11" s="448" t="s">
        <v>125</v>
      </c>
      <c r="C11" s="448"/>
      <c r="D11" s="448"/>
      <c r="E11" s="448"/>
      <c r="F11" s="448"/>
      <c r="G11" s="448"/>
      <c r="H11" s="448"/>
      <c r="I11" s="32"/>
      <c r="J11" s="16"/>
      <c r="K11" s="166"/>
      <c r="L11" s="17"/>
      <c r="M11" s="445"/>
      <c r="N11" s="329"/>
    </row>
    <row r="12" spans="1:14" ht="40.5" customHeight="1" x14ac:dyDescent="0.25">
      <c r="A12" s="305"/>
      <c r="B12" s="341"/>
      <c r="C12" s="341"/>
      <c r="D12" s="341"/>
      <c r="E12" s="341"/>
      <c r="F12" s="341"/>
      <c r="G12" s="341"/>
      <c r="H12" s="341"/>
      <c r="I12" s="32"/>
      <c r="J12" s="16" t="str">
        <f>IF($I$10=2,"3","0")</f>
        <v>0</v>
      </c>
      <c r="K12" s="166"/>
      <c r="L12" s="17"/>
      <c r="M12" s="445"/>
      <c r="N12" s="329"/>
    </row>
    <row r="13" spans="1:14" ht="32.25" customHeight="1" x14ac:dyDescent="0.25">
      <c r="A13" s="305"/>
      <c r="B13" s="341"/>
      <c r="C13" s="341"/>
      <c r="D13" s="341"/>
      <c r="E13" s="341"/>
      <c r="F13" s="341"/>
      <c r="G13" s="341"/>
      <c r="H13" s="341"/>
      <c r="I13" s="32"/>
      <c r="J13" s="16" t="str">
        <f>IF($I$10=3,"2","0")</f>
        <v>0</v>
      </c>
      <c r="K13" s="166"/>
      <c r="L13" s="17"/>
      <c r="M13" s="445"/>
      <c r="N13" s="329"/>
    </row>
    <row r="14" spans="1:14" ht="40.5" customHeight="1" x14ac:dyDescent="0.25">
      <c r="A14" s="305"/>
      <c r="B14" s="341"/>
      <c r="C14" s="341"/>
      <c r="D14" s="341"/>
      <c r="E14" s="341"/>
      <c r="F14" s="341"/>
      <c r="G14" s="341"/>
      <c r="H14" s="341"/>
      <c r="I14" s="32"/>
      <c r="J14" s="16" t="str">
        <f>IF($I$10=4,"1","0")</f>
        <v>0</v>
      </c>
      <c r="K14" s="166"/>
      <c r="L14" s="17"/>
      <c r="M14" s="445"/>
      <c r="N14" s="329"/>
    </row>
    <row r="15" spans="1:14" ht="37.15" customHeight="1" thickBot="1" x14ac:dyDescent="0.3">
      <c r="A15" s="306"/>
      <c r="B15" s="453"/>
      <c r="C15" s="453"/>
      <c r="D15" s="453"/>
      <c r="E15" s="453"/>
      <c r="F15" s="453"/>
      <c r="G15" s="453"/>
      <c r="H15" s="453"/>
      <c r="I15" s="33"/>
      <c r="J15" s="34" t="str">
        <f>IF($I$10=5,"0","0")</f>
        <v>0</v>
      </c>
      <c r="K15" s="254"/>
      <c r="L15" s="35"/>
      <c r="M15" s="449"/>
      <c r="N15" s="330"/>
    </row>
    <row r="16" spans="1:14" ht="20.45" customHeight="1" x14ac:dyDescent="0.25">
      <c r="A16" s="304" t="s">
        <v>357</v>
      </c>
      <c r="B16" s="327"/>
      <c r="C16" s="327"/>
      <c r="D16" s="327"/>
      <c r="E16" s="327"/>
      <c r="F16" s="327"/>
      <c r="G16" s="327"/>
      <c r="H16" s="327"/>
      <c r="I16" s="29">
        <v>2</v>
      </c>
      <c r="J16" s="30" t="str">
        <f>IF($I$16=1,"0","0")</f>
        <v>0</v>
      </c>
      <c r="K16" s="251" t="s">
        <v>127</v>
      </c>
      <c r="L16" s="31">
        <f>J16+J17+J18+J19+J20+J21</f>
        <v>3</v>
      </c>
      <c r="M16" s="447" t="s">
        <v>428</v>
      </c>
      <c r="N16" s="311"/>
    </row>
    <row r="17" spans="1:15" ht="27" customHeight="1" x14ac:dyDescent="0.25">
      <c r="A17" s="305"/>
      <c r="B17" s="448" t="s">
        <v>125</v>
      </c>
      <c r="C17" s="448"/>
      <c r="D17" s="448"/>
      <c r="E17" s="448"/>
      <c r="F17" s="448"/>
      <c r="G17" s="448"/>
      <c r="H17" s="448"/>
      <c r="I17" s="32"/>
      <c r="J17" s="16"/>
      <c r="K17" s="166"/>
      <c r="L17" s="17"/>
      <c r="M17" s="445"/>
      <c r="N17" s="312"/>
    </row>
    <row r="18" spans="1:15" ht="41.25" customHeight="1" x14ac:dyDescent="0.25">
      <c r="A18" s="305"/>
      <c r="B18" s="341"/>
      <c r="C18" s="341"/>
      <c r="D18" s="341"/>
      <c r="E18" s="341"/>
      <c r="F18" s="341"/>
      <c r="G18" s="341"/>
      <c r="H18" s="341"/>
      <c r="I18" s="32"/>
      <c r="J18" s="16" t="str">
        <f>IF($I$16=2,"3","0")</f>
        <v>3</v>
      </c>
      <c r="K18" s="166"/>
      <c r="L18" s="17"/>
      <c r="M18" s="445"/>
      <c r="N18" s="312"/>
    </row>
    <row r="19" spans="1:15" ht="32.25" customHeight="1" x14ac:dyDescent="0.25">
      <c r="A19" s="305"/>
      <c r="B19" s="341"/>
      <c r="C19" s="341"/>
      <c r="D19" s="341"/>
      <c r="E19" s="341"/>
      <c r="F19" s="341"/>
      <c r="G19" s="341"/>
      <c r="H19" s="341"/>
      <c r="I19" s="32"/>
      <c r="J19" s="16" t="str">
        <f>IF($I$16=3,"2","0")</f>
        <v>0</v>
      </c>
      <c r="K19" s="166"/>
      <c r="L19" s="17"/>
      <c r="M19" s="445"/>
      <c r="N19" s="312"/>
    </row>
    <row r="20" spans="1:15" ht="36" customHeight="1" x14ac:dyDescent="0.25">
      <c r="A20" s="305"/>
      <c r="B20" s="341"/>
      <c r="C20" s="341"/>
      <c r="D20" s="341"/>
      <c r="E20" s="341"/>
      <c r="F20" s="341"/>
      <c r="G20" s="341"/>
      <c r="H20" s="341"/>
      <c r="I20" s="32"/>
      <c r="J20" s="16" t="str">
        <f>IF($I$16=4,"1","0")</f>
        <v>0</v>
      </c>
      <c r="K20" s="166"/>
      <c r="L20" s="17"/>
      <c r="M20" s="445"/>
      <c r="N20" s="312"/>
    </row>
    <row r="21" spans="1:15" ht="39" customHeight="1" thickBot="1" x14ac:dyDescent="0.3">
      <c r="A21" s="305"/>
      <c r="B21" s="341"/>
      <c r="C21" s="341"/>
      <c r="D21" s="341"/>
      <c r="E21" s="341"/>
      <c r="F21" s="341"/>
      <c r="G21" s="341"/>
      <c r="H21" s="341"/>
      <c r="I21" s="32"/>
      <c r="J21" s="16" t="str">
        <f>IF($I$16=5,"0","0")</f>
        <v>0</v>
      </c>
      <c r="K21" s="166"/>
      <c r="L21" s="17"/>
      <c r="M21" s="445"/>
      <c r="N21" s="312"/>
    </row>
    <row r="22" spans="1:15" ht="22.5" customHeight="1" x14ac:dyDescent="0.25">
      <c r="A22" s="304" t="s">
        <v>358</v>
      </c>
      <c r="B22" s="327"/>
      <c r="C22" s="327"/>
      <c r="D22" s="327"/>
      <c r="E22" s="327"/>
      <c r="F22" s="327"/>
      <c r="G22" s="327"/>
      <c r="H22" s="327"/>
      <c r="I22" s="29">
        <v>5</v>
      </c>
      <c r="J22" s="30" t="str">
        <f>IF($I$22=5,"0","0")</f>
        <v>0</v>
      </c>
      <c r="K22" s="251" t="s">
        <v>128</v>
      </c>
      <c r="L22" s="31">
        <f>J22+J24+J25+J26+J27</f>
        <v>0</v>
      </c>
      <c r="M22" s="447"/>
      <c r="N22" s="311"/>
    </row>
    <row r="23" spans="1:15" ht="18.75" customHeight="1" x14ac:dyDescent="0.25">
      <c r="A23" s="305"/>
      <c r="B23" s="448" t="s">
        <v>125</v>
      </c>
      <c r="C23" s="448"/>
      <c r="D23" s="448"/>
      <c r="E23" s="448"/>
      <c r="F23" s="448"/>
      <c r="G23" s="448"/>
      <c r="H23" s="448"/>
      <c r="I23" s="32"/>
      <c r="J23" s="16"/>
      <c r="K23" s="166"/>
      <c r="L23" s="17"/>
      <c r="M23" s="445"/>
      <c r="N23" s="312"/>
    </row>
    <row r="24" spans="1:15" ht="42" customHeight="1" x14ac:dyDescent="0.25">
      <c r="A24" s="305"/>
      <c r="B24" s="341"/>
      <c r="C24" s="341"/>
      <c r="D24" s="341"/>
      <c r="E24" s="341"/>
      <c r="F24" s="341"/>
      <c r="G24" s="341"/>
      <c r="H24" s="341"/>
      <c r="I24" s="32"/>
      <c r="J24" s="16" t="str">
        <f>IF($I$22=1,"3","0")</f>
        <v>0</v>
      </c>
      <c r="K24" s="166"/>
      <c r="L24" s="17"/>
      <c r="M24" s="445"/>
      <c r="N24" s="312"/>
    </row>
    <row r="25" spans="1:15" ht="38.25" customHeight="1" x14ac:dyDescent="0.25">
      <c r="A25" s="305"/>
      <c r="B25" s="341"/>
      <c r="C25" s="341"/>
      <c r="D25" s="341"/>
      <c r="E25" s="341"/>
      <c r="F25" s="341"/>
      <c r="G25" s="341"/>
      <c r="H25" s="341"/>
      <c r="I25" s="32"/>
      <c r="J25" s="16" t="str">
        <f>IF($I$22=2,"2","0")</f>
        <v>0</v>
      </c>
      <c r="K25" s="166"/>
      <c r="L25" s="17"/>
      <c r="M25" s="445"/>
      <c r="N25" s="312"/>
    </row>
    <row r="26" spans="1:15" ht="37.5" customHeight="1" x14ac:dyDescent="0.25">
      <c r="A26" s="305"/>
      <c r="B26" s="341"/>
      <c r="C26" s="341"/>
      <c r="D26" s="341"/>
      <c r="E26" s="341"/>
      <c r="F26" s="341"/>
      <c r="G26" s="341"/>
      <c r="H26" s="341"/>
      <c r="I26" s="32"/>
      <c r="J26" s="16" t="str">
        <f>IF($I$22=3,"1","0")</f>
        <v>0</v>
      </c>
      <c r="K26" s="166"/>
      <c r="L26" s="17"/>
      <c r="M26" s="445"/>
      <c r="N26" s="312"/>
    </row>
    <row r="27" spans="1:15" ht="36.75" customHeight="1" thickBot="1" x14ac:dyDescent="0.3">
      <c r="A27" s="306"/>
      <c r="B27" s="450"/>
      <c r="C27" s="450"/>
      <c r="D27" s="450"/>
      <c r="E27" s="450"/>
      <c r="F27" s="450"/>
      <c r="G27" s="450"/>
      <c r="H27" s="450"/>
      <c r="I27" s="33"/>
      <c r="J27" s="34" t="str">
        <f>IF($I$22=4,"0","0")</f>
        <v>0</v>
      </c>
      <c r="K27" s="254"/>
      <c r="L27" s="35"/>
      <c r="M27" s="449"/>
      <c r="N27" s="313"/>
    </row>
    <row r="28" spans="1:15" ht="27" customHeight="1" x14ac:dyDescent="0.25">
      <c r="A28" s="446" t="s">
        <v>359</v>
      </c>
      <c r="B28" s="341"/>
      <c r="C28" s="341"/>
      <c r="D28" s="341"/>
      <c r="E28" s="341"/>
      <c r="F28" s="341"/>
      <c r="G28" s="341"/>
      <c r="H28" s="341"/>
      <c r="I28" s="32">
        <v>4</v>
      </c>
      <c r="J28" s="16" t="str">
        <f>IF($I$28=1,"0","0")</f>
        <v>0</v>
      </c>
      <c r="K28" s="166" t="s">
        <v>129</v>
      </c>
      <c r="L28" s="17">
        <f>J28+J29+J30+J31+J32+J33</f>
        <v>2</v>
      </c>
      <c r="M28" s="447" t="s">
        <v>429</v>
      </c>
      <c r="N28" s="311"/>
      <c r="O28" s="43"/>
    </row>
    <row r="29" spans="1:15" ht="22.5" customHeight="1" x14ac:dyDescent="0.25">
      <c r="A29" s="446"/>
      <c r="B29" s="448" t="s">
        <v>125</v>
      </c>
      <c r="C29" s="448"/>
      <c r="D29" s="448"/>
      <c r="E29" s="448"/>
      <c r="F29" s="448"/>
      <c r="G29" s="448"/>
      <c r="H29" s="448"/>
      <c r="I29" s="32"/>
      <c r="J29" s="16"/>
      <c r="K29" s="166"/>
      <c r="L29" s="17"/>
      <c r="M29" s="445"/>
      <c r="N29" s="312"/>
    </row>
    <row r="30" spans="1:15" ht="26.45" customHeight="1" x14ac:dyDescent="0.25">
      <c r="A30" s="446"/>
      <c r="B30" s="341"/>
      <c r="C30" s="341"/>
      <c r="D30" s="341"/>
      <c r="E30" s="341"/>
      <c r="F30" s="341"/>
      <c r="G30" s="341"/>
      <c r="H30" s="341"/>
      <c r="I30" s="44"/>
      <c r="J30" s="16" t="str">
        <f>IF($I$28=2,"4","0")</f>
        <v>0</v>
      </c>
      <c r="K30" s="166"/>
      <c r="L30" s="17"/>
      <c r="M30" s="445"/>
      <c r="N30" s="312"/>
    </row>
    <row r="31" spans="1:15" ht="18.75" customHeight="1" x14ac:dyDescent="0.25">
      <c r="A31" s="446"/>
      <c r="B31" s="341"/>
      <c r="C31" s="341"/>
      <c r="D31" s="341"/>
      <c r="E31" s="341"/>
      <c r="F31" s="341"/>
      <c r="G31" s="341"/>
      <c r="H31" s="341"/>
      <c r="I31" s="44"/>
      <c r="J31" s="16" t="str">
        <f>IF($I$28=3,"3","0")</f>
        <v>0</v>
      </c>
      <c r="K31" s="166"/>
      <c r="L31" s="17"/>
      <c r="M31" s="445"/>
      <c r="N31" s="312"/>
    </row>
    <row r="32" spans="1:15" ht="20.45" customHeight="1" x14ac:dyDescent="0.25">
      <c r="A32" s="446"/>
      <c r="B32" s="341"/>
      <c r="C32" s="341"/>
      <c r="D32" s="341"/>
      <c r="E32" s="341"/>
      <c r="F32" s="341"/>
      <c r="G32" s="341"/>
      <c r="H32" s="341"/>
      <c r="I32" s="44"/>
      <c r="J32" s="16" t="str">
        <f>IF($I$28=4,"2","0")</f>
        <v>2</v>
      </c>
      <c r="K32" s="166"/>
      <c r="L32" s="17"/>
      <c r="M32" s="445"/>
      <c r="N32" s="312"/>
    </row>
    <row r="33" spans="1:14" ht="25.9" customHeight="1" x14ac:dyDescent="0.25">
      <c r="A33" s="446"/>
      <c r="B33" s="341"/>
      <c r="C33" s="341"/>
      <c r="D33" s="341"/>
      <c r="E33" s="341"/>
      <c r="F33" s="341"/>
      <c r="G33" s="341"/>
      <c r="H33" s="341"/>
      <c r="I33" s="44"/>
      <c r="J33" s="16" t="str">
        <f>IF($I$28=5,"1","0")</f>
        <v>0</v>
      </c>
      <c r="K33" s="166"/>
      <c r="L33" s="17"/>
      <c r="M33" s="445"/>
      <c r="N33" s="312"/>
    </row>
    <row r="34" spans="1:14" ht="18" customHeight="1" x14ac:dyDescent="0.25">
      <c r="A34" s="421" t="s">
        <v>360</v>
      </c>
      <c r="B34" s="349" t="s">
        <v>125</v>
      </c>
      <c r="C34" s="349"/>
      <c r="D34" s="349"/>
      <c r="E34" s="349"/>
      <c r="F34" s="349"/>
      <c r="G34" s="349"/>
      <c r="H34" s="349"/>
      <c r="I34" s="45">
        <v>2</v>
      </c>
      <c r="J34" s="185"/>
      <c r="K34" s="163" t="s">
        <v>361</v>
      </c>
      <c r="L34" s="186">
        <f>J35+J36+J37+J38+J39+J40+J41</f>
        <v>1.2</v>
      </c>
      <c r="M34" s="445" t="s">
        <v>430</v>
      </c>
      <c r="N34" s="445" t="s">
        <v>431</v>
      </c>
    </row>
    <row r="35" spans="1:14" ht="39.75" customHeight="1" x14ac:dyDescent="0.25">
      <c r="A35" s="444"/>
      <c r="B35" s="349"/>
      <c r="C35" s="349"/>
      <c r="D35" s="349"/>
      <c r="E35" s="349"/>
      <c r="F35" s="349"/>
      <c r="G35" s="349"/>
      <c r="H35" s="349"/>
      <c r="I35" s="32"/>
      <c r="J35" s="16" t="str">
        <f>IF($I$35=1,"0","0")</f>
        <v>0</v>
      </c>
      <c r="K35" s="166"/>
      <c r="L35" s="16"/>
      <c r="M35" s="445"/>
      <c r="N35" s="445"/>
    </row>
    <row r="36" spans="1:14" ht="31.15" customHeight="1" x14ac:dyDescent="0.25">
      <c r="A36" s="444"/>
      <c r="B36" s="349"/>
      <c r="C36" s="349"/>
      <c r="D36" s="349"/>
      <c r="E36" s="349"/>
      <c r="F36" s="349"/>
      <c r="G36" s="349"/>
      <c r="H36" s="349"/>
      <c r="I36" s="32"/>
      <c r="J36" s="16"/>
      <c r="K36" s="166"/>
      <c r="L36" s="16"/>
      <c r="M36" s="445"/>
      <c r="N36" s="445"/>
    </row>
    <row r="37" spans="1:14" ht="38.450000000000003" customHeight="1" x14ac:dyDescent="0.25">
      <c r="A37" s="444"/>
      <c r="B37" s="349"/>
      <c r="C37" s="349"/>
      <c r="D37" s="349"/>
      <c r="E37" s="349"/>
      <c r="F37" s="349"/>
      <c r="G37" s="349"/>
      <c r="H37" s="349"/>
      <c r="I37" s="32" t="b">
        <v>1</v>
      </c>
      <c r="J37" s="16" t="str">
        <f>IF($I$37=TRUE,"0.6","0")</f>
        <v>0.6</v>
      </c>
      <c r="K37" s="166"/>
      <c r="L37" s="16" t="str">
        <f>IF(AND($I$34&lt;&gt;2,I37=TRUE),"ERROR","")</f>
        <v/>
      </c>
      <c r="M37" s="445"/>
      <c r="N37" s="445"/>
    </row>
    <row r="38" spans="1:14" ht="29.45" customHeight="1" x14ac:dyDescent="0.25">
      <c r="A38" s="444"/>
      <c r="B38" s="349"/>
      <c r="C38" s="349"/>
      <c r="D38" s="349"/>
      <c r="E38" s="349"/>
      <c r="F38" s="349"/>
      <c r="G38" s="349"/>
      <c r="H38" s="349"/>
      <c r="I38" s="32" t="b">
        <v>0</v>
      </c>
      <c r="J38" s="16" t="str">
        <f>IF($I$38=TRUE,"0.6","0")</f>
        <v>0</v>
      </c>
      <c r="K38" s="166"/>
      <c r="L38" s="16" t="str">
        <f t="shared" ref="L38:L41" si="0">IF(AND($I$34&lt;&gt;2,I38=TRUE),"ERROR","")</f>
        <v/>
      </c>
      <c r="M38" s="445"/>
      <c r="N38" s="445"/>
    </row>
    <row r="39" spans="1:14" ht="28.9" customHeight="1" x14ac:dyDescent="0.25">
      <c r="A39" s="444"/>
      <c r="B39" s="349"/>
      <c r="C39" s="349"/>
      <c r="D39" s="349"/>
      <c r="E39" s="349"/>
      <c r="F39" s="349"/>
      <c r="G39" s="349"/>
      <c r="H39" s="349"/>
      <c r="I39" s="32" t="b">
        <v>0</v>
      </c>
      <c r="J39" s="16" t="str">
        <f>IF($I$39=TRUE,"0.6","0")</f>
        <v>0</v>
      </c>
      <c r="K39" s="166"/>
      <c r="L39" s="16" t="str">
        <f t="shared" si="0"/>
        <v/>
      </c>
      <c r="M39" s="445"/>
      <c r="N39" s="445"/>
    </row>
    <row r="40" spans="1:14" ht="35.450000000000003" customHeight="1" x14ac:dyDescent="0.25">
      <c r="A40" s="444"/>
      <c r="B40" s="349"/>
      <c r="C40" s="349"/>
      <c r="D40" s="349"/>
      <c r="E40" s="349"/>
      <c r="F40" s="349"/>
      <c r="G40" s="349"/>
      <c r="H40" s="349"/>
      <c r="I40" s="32" t="b">
        <v>1</v>
      </c>
      <c r="J40" s="16" t="str">
        <f>IF($I$40=TRUE,"0.6","0")</f>
        <v>0.6</v>
      </c>
      <c r="K40" s="166"/>
      <c r="L40" s="16" t="str">
        <f t="shared" si="0"/>
        <v/>
      </c>
      <c r="M40" s="445"/>
      <c r="N40" s="445"/>
    </row>
    <row r="41" spans="1:14" ht="48.75" customHeight="1" thickBot="1" x14ac:dyDescent="0.3">
      <c r="A41" s="444"/>
      <c r="B41" s="345"/>
      <c r="C41" s="345"/>
      <c r="D41" s="345"/>
      <c r="E41" s="345"/>
      <c r="F41" s="345"/>
      <c r="G41" s="345"/>
      <c r="H41" s="345"/>
      <c r="I41" s="32" t="b">
        <v>0</v>
      </c>
      <c r="J41" s="16" t="str">
        <f>IF($I$41=TRUE,"0.6","0")</f>
        <v>0</v>
      </c>
      <c r="K41" s="254"/>
      <c r="L41" s="16" t="str">
        <f t="shared" si="0"/>
        <v/>
      </c>
      <c r="M41" s="445"/>
      <c r="N41" s="445"/>
    </row>
    <row r="42" spans="1:14" ht="15.75" thickBot="1" x14ac:dyDescent="0.3">
      <c r="A42" s="436" t="s">
        <v>130</v>
      </c>
      <c r="B42" s="437"/>
      <c r="C42" s="437"/>
      <c r="D42" s="437"/>
      <c r="E42" s="437"/>
      <c r="F42" s="437"/>
      <c r="G42" s="437"/>
      <c r="H42" s="437"/>
      <c r="I42" s="437"/>
      <c r="J42" s="437"/>
      <c r="K42" s="187"/>
      <c r="L42" s="188">
        <f>SUM(L4:L34)</f>
        <v>10.199999999999999</v>
      </c>
      <c r="M42" s="46"/>
      <c r="N42" s="46"/>
    </row>
    <row r="43" spans="1:14" ht="31.15" customHeight="1" thickBot="1" x14ac:dyDescent="0.3">
      <c r="A43" s="438"/>
      <c r="B43" s="438"/>
      <c r="C43" s="438"/>
      <c r="D43" s="438"/>
      <c r="E43" s="438"/>
      <c r="F43" s="438"/>
      <c r="G43" s="438"/>
      <c r="H43" s="438"/>
      <c r="I43" s="438"/>
      <c r="J43" s="438"/>
      <c r="K43" s="438"/>
      <c r="L43" s="438"/>
      <c r="M43" s="268"/>
      <c r="N43" s="268"/>
    </row>
    <row r="44" spans="1:14" ht="79.150000000000006" customHeight="1" thickBot="1" x14ac:dyDescent="0.3">
      <c r="A44" s="393" t="s">
        <v>131</v>
      </c>
      <c r="B44" s="394"/>
      <c r="C44" s="394"/>
      <c r="D44" s="394"/>
      <c r="E44" s="394"/>
      <c r="F44" s="394"/>
      <c r="G44" s="394"/>
      <c r="H44" s="394"/>
      <c r="I44" s="394"/>
      <c r="J44" s="394"/>
      <c r="K44" s="394"/>
      <c r="L44" s="395"/>
      <c r="M44" s="270" t="s">
        <v>98</v>
      </c>
      <c r="N44" s="271" t="s">
        <v>352</v>
      </c>
    </row>
    <row r="45" spans="1:14" ht="21" customHeight="1" x14ac:dyDescent="0.25">
      <c r="A45" s="304" t="s">
        <v>132</v>
      </c>
      <c r="B45" s="402" t="s">
        <v>125</v>
      </c>
      <c r="C45" s="402"/>
      <c r="D45" s="402"/>
      <c r="E45" s="402"/>
      <c r="F45" s="402"/>
      <c r="G45" s="402"/>
      <c r="H45" s="402"/>
      <c r="I45" s="29">
        <v>2</v>
      </c>
      <c r="J45" s="30"/>
      <c r="K45" s="251" t="s">
        <v>124</v>
      </c>
      <c r="L45" s="37">
        <f>J46+J47+J48+J49+J50</f>
        <v>0</v>
      </c>
      <c r="M45" s="440" t="s">
        <v>432</v>
      </c>
      <c r="N45" s="378"/>
    </row>
    <row r="46" spans="1:14" ht="30" customHeight="1" x14ac:dyDescent="0.25">
      <c r="A46" s="305"/>
      <c r="B46" s="443"/>
      <c r="C46" s="443"/>
      <c r="D46" s="443"/>
      <c r="E46" s="443"/>
      <c r="F46" s="443"/>
      <c r="G46" s="443"/>
      <c r="H46" s="443"/>
      <c r="I46" s="32"/>
      <c r="J46" s="16" t="str">
        <f>IF($I$45=1,"0","0")</f>
        <v>0</v>
      </c>
      <c r="K46" s="166"/>
      <c r="L46" s="17"/>
      <c r="M46" s="441"/>
      <c r="N46" s="379"/>
    </row>
    <row r="47" spans="1:14" ht="43.9" customHeight="1" x14ac:dyDescent="0.25">
      <c r="A47" s="305"/>
      <c r="B47" s="398"/>
      <c r="C47" s="398"/>
      <c r="D47" s="398"/>
      <c r="E47" s="398"/>
      <c r="F47" s="398"/>
      <c r="G47" s="398"/>
      <c r="H47" s="398"/>
      <c r="I47" s="44"/>
      <c r="J47" s="16" t="str">
        <f>IF($I$45=2,"0","0")</f>
        <v>0</v>
      </c>
      <c r="K47" s="166"/>
      <c r="L47" s="17"/>
      <c r="M47" s="441"/>
      <c r="N47" s="379"/>
    </row>
    <row r="48" spans="1:14" ht="48" customHeight="1" x14ac:dyDescent="0.25">
      <c r="A48" s="305"/>
      <c r="B48" s="420"/>
      <c r="C48" s="420"/>
      <c r="D48" s="420"/>
      <c r="E48" s="420"/>
      <c r="F48" s="420"/>
      <c r="G48" s="420"/>
      <c r="H48" s="420"/>
      <c r="I48" s="44"/>
      <c r="J48" s="16" t="str">
        <f>IF($I$48=TRUE,"1","0")</f>
        <v>0</v>
      </c>
      <c r="K48" s="166"/>
      <c r="L48" s="17" t="str">
        <f>IF(AND($I$45&lt;&gt;3,I48=TRUE),"ERROR","")</f>
        <v/>
      </c>
      <c r="M48" s="441"/>
      <c r="N48" s="379"/>
    </row>
    <row r="49" spans="1:14" ht="54" customHeight="1" x14ac:dyDescent="0.25">
      <c r="A49" s="305"/>
      <c r="B49" s="398"/>
      <c r="C49" s="398"/>
      <c r="D49" s="398"/>
      <c r="E49" s="398"/>
      <c r="F49" s="398"/>
      <c r="G49" s="398"/>
      <c r="H49" s="398"/>
      <c r="I49" s="44" t="b">
        <v>0</v>
      </c>
      <c r="J49" s="16" t="str">
        <f>IF($I$49=TRUE,"1.5","0")</f>
        <v>0</v>
      </c>
      <c r="K49" s="166"/>
      <c r="L49" s="17" t="str">
        <f>IF(AND($I$45&lt;&gt;3,I49=TRUE),"ERROR","")</f>
        <v/>
      </c>
      <c r="M49" s="441"/>
      <c r="N49" s="379"/>
    </row>
    <row r="50" spans="1:14" ht="46.5" customHeight="1" thickBot="1" x14ac:dyDescent="0.3">
      <c r="A50" s="306"/>
      <c r="B50" s="388"/>
      <c r="C50" s="388"/>
      <c r="D50" s="388"/>
      <c r="E50" s="388"/>
      <c r="F50" s="388"/>
      <c r="G50" s="388"/>
      <c r="H50" s="388"/>
      <c r="I50" s="47" t="b">
        <v>0</v>
      </c>
      <c r="J50" s="16" t="str">
        <f>IF($I$50=TRUE,"1.5","0")</f>
        <v>0</v>
      </c>
      <c r="K50" s="166"/>
      <c r="L50" s="17" t="str">
        <f>IF(AND($I$45&lt;&gt;3,I50=TRUE),"ERROR","")</f>
        <v/>
      </c>
      <c r="M50" s="442"/>
      <c r="N50" s="381"/>
    </row>
    <row r="51" spans="1:14" ht="18.600000000000001" customHeight="1" x14ac:dyDescent="0.25">
      <c r="A51" s="434" t="s">
        <v>362</v>
      </c>
      <c r="B51" s="433" t="s">
        <v>125</v>
      </c>
      <c r="C51" s="433"/>
      <c r="D51" s="433"/>
      <c r="E51" s="433"/>
      <c r="F51" s="433"/>
      <c r="G51" s="433"/>
      <c r="H51" s="433"/>
      <c r="I51" s="29">
        <v>1</v>
      </c>
      <c r="J51" s="30"/>
      <c r="K51" s="251" t="s">
        <v>126</v>
      </c>
      <c r="L51" s="31">
        <f>J52+J53+J54+J55+J56</f>
        <v>0</v>
      </c>
      <c r="M51" s="367" t="s">
        <v>433</v>
      </c>
      <c r="N51" s="378" t="s">
        <v>434</v>
      </c>
    </row>
    <row r="52" spans="1:14" ht="27" customHeight="1" x14ac:dyDescent="0.25">
      <c r="A52" s="435"/>
      <c r="B52" s="429"/>
      <c r="C52" s="429"/>
      <c r="D52" s="429"/>
      <c r="E52" s="429"/>
      <c r="F52" s="429"/>
      <c r="G52" s="429"/>
      <c r="H52" s="429"/>
      <c r="I52" s="32"/>
      <c r="J52" s="16" t="str">
        <f>IF($I$51=1,"0","0")</f>
        <v>0</v>
      </c>
      <c r="K52" s="166"/>
      <c r="L52" s="17"/>
      <c r="M52" s="368"/>
      <c r="N52" s="379"/>
    </row>
    <row r="53" spans="1:14" ht="34.9" customHeight="1" x14ac:dyDescent="0.25">
      <c r="A53" s="435"/>
      <c r="B53" s="429"/>
      <c r="C53" s="429"/>
      <c r="D53" s="429"/>
      <c r="E53" s="429"/>
      <c r="F53" s="429"/>
      <c r="G53" s="429"/>
      <c r="H53" s="429"/>
      <c r="I53" s="32"/>
      <c r="J53" s="16" t="str">
        <f>IF($I$51=5,"1","0")</f>
        <v>0</v>
      </c>
      <c r="K53" s="166"/>
      <c r="L53" s="17"/>
      <c r="M53" s="368"/>
      <c r="N53" s="379"/>
    </row>
    <row r="54" spans="1:14" ht="33" customHeight="1" x14ac:dyDescent="0.25">
      <c r="A54" s="435"/>
      <c r="B54" s="430"/>
      <c r="C54" s="430"/>
      <c r="D54" s="430"/>
      <c r="E54" s="430"/>
      <c r="F54" s="430"/>
      <c r="G54" s="430"/>
      <c r="H54" s="430"/>
      <c r="I54" s="32"/>
      <c r="J54" s="16" t="str">
        <f>IF($I$51=2,"2","0")</f>
        <v>0</v>
      </c>
      <c r="K54" s="166"/>
      <c r="L54" s="17"/>
      <c r="M54" s="368"/>
      <c r="N54" s="379"/>
    </row>
    <row r="55" spans="1:14" ht="32.450000000000003" customHeight="1" x14ac:dyDescent="0.25">
      <c r="A55" s="435"/>
      <c r="B55" s="430"/>
      <c r="C55" s="430"/>
      <c r="D55" s="430"/>
      <c r="E55" s="430"/>
      <c r="F55" s="430"/>
      <c r="G55" s="430"/>
      <c r="H55" s="430"/>
      <c r="I55" s="32"/>
      <c r="J55" s="16" t="str">
        <f>IF($I$51=3,"3","0")</f>
        <v>0</v>
      </c>
      <c r="K55" s="166"/>
      <c r="L55" s="17"/>
      <c r="M55" s="368"/>
      <c r="N55" s="379"/>
    </row>
    <row r="56" spans="1:14" ht="37.5" customHeight="1" thickBot="1" x14ac:dyDescent="0.3">
      <c r="A56" s="435"/>
      <c r="B56" s="430"/>
      <c r="C56" s="430"/>
      <c r="D56" s="430"/>
      <c r="E56" s="430"/>
      <c r="F56" s="430"/>
      <c r="G56" s="430"/>
      <c r="H56" s="430"/>
      <c r="I56" s="33"/>
      <c r="J56" s="34" t="str">
        <f>IF($I$51=4,"3","0")</f>
        <v>0</v>
      </c>
      <c r="K56" s="254"/>
      <c r="L56" s="35"/>
      <c r="M56" s="369"/>
      <c r="N56" s="381"/>
    </row>
    <row r="57" spans="1:14" ht="23.45" customHeight="1" x14ac:dyDescent="0.25">
      <c r="A57" s="421" t="s">
        <v>363</v>
      </c>
      <c r="B57" s="433" t="s">
        <v>125</v>
      </c>
      <c r="C57" s="433"/>
      <c r="D57" s="433"/>
      <c r="E57" s="433"/>
      <c r="F57" s="433"/>
      <c r="G57" s="433"/>
      <c r="H57" s="433"/>
      <c r="I57" s="32">
        <v>2</v>
      </c>
      <c r="J57" s="16"/>
      <c r="K57" s="166" t="s">
        <v>127</v>
      </c>
      <c r="L57" s="17">
        <f>J58+J59+J60+J61</f>
        <v>1</v>
      </c>
      <c r="M57" s="367" t="s">
        <v>435</v>
      </c>
      <c r="N57" s="367" t="s">
        <v>436</v>
      </c>
    </row>
    <row r="58" spans="1:14" ht="45.75" customHeight="1" x14ac:dyDescent="0.25">
      <c r="A58" s="421"/>
      <c r="B58" s="420"/>
      <c r="C58" s="420"/>
      <c r="D58" s="420"/>
      <c r="E58" s="420"/>
      <c r="F58" s="420"/>
      <c r="G58" s="420"/>
      <c r="H58" s="420"/>
      <c r="I58" s="32"/>
      <c r="J58" s="16" t="str">
        <f>IF($I$57=1,"0","0")</f>
        <v>0</v>
      </c>
      <c r="K58" s="166"/>
      <c r="L58" s="17"/>
      <c r="M58" s="368"/>
      <c r="N58" s="368"/>
    </row>
    <row r="59" spans="1:14" ht="43.5" customHeight="1" x14ac:dyDescent="0.25">
      <c r="A59" s="421"/>
      <c r="B59" s="420"/>
      <c r="C59" s="420"/>
      <c r="D59" s="420"/>
      <c r="E59" s="420"/>
      <c r="F59" s="420"/>
      <c r="G59" s="420"/>
      <c r="H59" s="420"/>
      <c r="I59" s="32"/>
      <c r="J59" s="16" t="str">
        <f>IF($I$57=2,"0","0")</f>
        <v>0</v>
      </c>
      <c r="K59" s="166"/>
      <c r="L59" s="17"/>
      <c r="M59" s="368"/>
      <c r="N59" s="368"/>
    </row>
    <row r="60" spans="1:14" ht="31.9" customHeight="1" x14ac:dyDescent="0.25">
      <c r="A60" s="421"/>
      <c r="B60" s="420"/>
      <c r="C60" s="420"/>
      <c r="D60" s="420"/>
      <c r="E60" s="420"/>
      <c r="F60" s="420"/>
      <c r="G60" s="420"/>
      <c r="H60" s="420"/>
      <c r="I60" s="32" t="b">
        <v>1</v>
      </c>
      <c r="J60" s="16" t="str">
        <f>IF($I$61=TRUE,"1","0")</f>
        <v>0</v>
      </c>
      <c r="K60" s="166"/>
      <c r="L60" s="17" t="str">
        <f>IF(AND($I$57&lt;&gt;2,I60=TRUE),"ERROR","")</f>
        <v/>
      </c>
      <c r="M60" s="368"/>
      <c r="N60" s="368"/>
    </row>
    <row r="61" spans="1:14" ht="31.9" customHeight="1" thickBot="1" x14ac:dyDescent="0.3">
      <c r="A61" s="421"/>
      <c r="B61" s="439"/>
      <c r="C61" s="439"/>
      <c r="D61" s="439"/>
      <c r="E61" s="439"/>
      <c r="F61" s="439"/>
      <c r="G61" s="439"/>
      <c r="H61" s="439"/>
      <c r="I61" s="32" t="b">
        <v>0</v>
      </c>
      <c r="J61" s="16" t="str">
        <f>IF($I$60=TRUE,"1","0")</f>
        <v>1</v>
      </c>
      <c r="K61" s="166"/>
      <c r="L61" s="17" t="str">
        <f>IF(AND($I$57&lt;&gt;2,I61=TRUE),"ERROR","")</f>
        <v/>
      </c>
      <c r="M61" s="369"/>
      <c r="N61" s="369"/>
    </row>
    <row r="62" spans="1:14" ht="21.6" customHeight="1" x14ac:dyDescent="0.25">
      <c r="A62" s="305" t="s">
        <v>133</v>
      </c>
      <c r="B62" s="433" t="s">
        <v>125</v>
      </c>
      <c r="C62" s="433"/>
      <c r="D62" s="433"/>
      <c r="E62" s="433"/>
      <c r="F62" s="433"/>
      <c r="G62" s="433"/>
      <c r="H62" s="433"/>
      <c r="I62" s="29">
        <v>2</v>
      </c>
      <c r="J62" s="30"/>
      <c r="K62" s="251" t="s">
        <v>128</v>
      </c>
      <c r="L62" s="31">
        <f>J64+J65+J66+J67+J68+J69</f>
        <v>2.1999999999999997</v>
      </c>
      <c r="M62" s="422" t="s">
        <v>437</v>
      </c>
      <c r="N62" s="422" t="s">
        <v>438</v>
      </c>
    </row>
    <row r="63" spans="1:14" ht="53.25" customHeight="1" x14ac:dyDescent="0.25">
      <c r="A63" s="305"/>
      <c r="B63" s="430"/>
      <c r="C63" s="430"/>
      <c r="D63" s="430"/>
      <c r="E63" s="430"/>
      <c r="F63" s="430"/>
      <c r="G63" s="430"/>
      <c r="H63" s="430"/>
      <c r="I63" s="32"/>
      <c r="J63" s="16" t="str">
        <f>IF($I$62=1,"0","0")</f>
        <v>0</v>
      </c>
      <c r="K63" s="166"/>
      <c r="L63" s="17"/>
      <c r="M63" s="423"/>
      <c r="N63" s="423"/>
    </row>
    <row r="64" spans="1:14" ht="47.25" customHeight="1" x14ac:dyDescent="0.25">
      <c r="A64" s="305"/>
      <c r="B64" s="430"/>
      <c r="C64" s="430"/>
      <c r="D64" s="430"/>
      <c r="E64" s="430"/>
      <c r="F64" s="430"/>
      <c r="G64" s="430"/>
      <c r="H64" s="430"/>
      <c r="I64" s="32"/>
      <c r="J64" s="16" t="str">
        <f>IF($I$62=2,"1","0")</f>
        <v>1</v>
      </c>
      <c r="K64" s="166"/>
      <c r="L64" s="17"/>
      <c r="M64" s="423"/>
      <c r="N64" s="423"/>
    </row>
    <row r="65" spans="1:14" ht="40.15" customHeight="1" x14ac:dyDescent="0.25">
      <c r="A65" s="305"/>
      <c r="B65" s="430"/>
      <c r="C65" s="430"/>
      <c r="D65" s="430"/>
      <c r="E65" s="430"/>
      <c r="F65" s="430"/>
      <c r="G65" s="430"/>
      <c r="H65" s="430"/>
      <c r="I65" s="32" t="b">
        <v>1</v>
      </c>
      <c r="J65" s="16" t="str">
        <f>IF($I$65=TRUE,"0.4","0")</f>
        <v>0.4</v>
      </c>
      <c r="K65" s="166"/>
      <c r="L65" s="17" t="str">
        <f>IF(AND($I$62&lt;&gt;2,I65=TRUE),"ERROR","")</f>
        <v/>
      </c>
      <c r="M65" s="423"/>
      <c r="N65" s="423"/>
    </row>
    <row r="66" spans="1:14" ht="43.5" customHeight="1" x14ac:dyDescent="0.25">
      <c r="A66" s="305"/>
      <c r="B66" s="420"/>
      <c r="C66" s="420"/>
      <c r="D66" s="420"/>
      <c r="E66" s="420"/>
      <c r="F66" s="420"/>
      <c r="G66" s="420"/>
      <c r="H66" s="420"/>
      <c r="I66" s="32" t="b">
        <v>1</v>
      </c>
      <c r="J66" s="16" t="str">
        <f>IF($I$66=TRUE,"0.4","0")</f>
        <v>0.4</v>
      </c>
      <c r="K66" s="166"/>
      <c r="L66" s="17" t="str">
        <f>IF(AND($I$62&lt;&gt;2,I66=TRUE),"ERROR","")</f>
        <v/>
      </c>
      <c r="M66" s="423"/>
      <c r="N66" s="423"/>
    </row>
    <row r="67" spans="1:14" ht="32.450000000000003" customHeight="1" x14ac:dyDescent="0.25">
      <c r="A67" s="305"/>
      <c r="B67" s="420"/>
      <c r="C67" s="420"/>
      <c r="D67" s="420"/>
      <c r="E67" s="420"/>
      <c r="F67" s="420"/>
      <c r="G67" s="420"/>
      <c r="H67" s="420"/>
      <c r="I67" s="32" t="b">
        <v>0</v>
      </c>
      <c r="J67" s="16" t="str">
        <f>IF($I$67=TRUE,"0.4","0")</f>
        <v>0</v>
      </c>
      <c r="K67" s="166"/>
      <c r="L67" s="17" t="str">
        <f t="shared" ref="L67:L69" si="1">IF(AND($I$62&lt;&gt;2,I67=TRUE),"ERROR","")</f>
        <v/>
      </c>
      <c r="M67" s="423"/>
      <c r="N67" s="423"/>
    </row>
    <row r="68" spans="1:14" ht="40.5" customHeight="1" x14ac:dyDescent="0.25">
      <c r="A68" s="305"/>
      <c r="B68" s="420"/>
      <c r="C68" s="420"/>
      <c r="D68" s="420"/>
      <c r="E68" s="420"/>
      <c r="F68" s="420"/>
      <c r="G68" s="420"/>
      <c r="H68" s="420"/>
      <c r="I68" s="32" t="b">
        <v>1</v>
      </c>
      <c r="J68" s="16" t="str">
        <f>IF($I$68=TRUE,"0.4","0")</f>
        <v>0.4</v>
      </c>
      <c r="K68" s="166"/>
      <c r="L68" s="17" t="str">
        <f t="shared" si="1"/>
        <v/>
      </c>
      <c r="M68" s="423"/>
      <c r="N68" s="423"/>
    </row>
    <row r="69" spans="1:14" ht="39" customHeight="1" thickBot="1" x14ac:dyDescent="0.3">
      <c r="A69" s="306"/>
      <c r="B69" s="431"/>
      <c r="C69" s="431"/>
      <c r="D69" s="431"/>
      <c r="E69" s="431"/>
      <c r="F69" s="431"/>
      <c r="G69" s="431"/>
      <c r="H69" s="431"/>
      <c r="I69" s="33" t="b">
        <v>0</v>
      </c>
      <c r="J69" s="16" t="str">
        <f>IF($I$69=TRUE,"0.4","0")</f>
        <v>0</v>
      </c>
      <c r="K69" s="166"/>
      <c r="L69" s="17" t="str">
        <f t="shared" si="1"/>
        <v/>
      </c>
      <c r="M69" s="424"/>
      <c r="N69" s="424"/>
    </row>
    <row r="70" spans="1:14" ht="19.149999999999999" customHeight="1" x14ac:dyDescent="0.25">
      <c r="A70" s="304" t="s">
        <v>134</v>
      </c>
      <c r="B70" s="402" t="s">
        <v>125</v>
      </c>
      <c r="C70" s="402"/>
      <c r="D70" s="402"/>
      <c r="E70" s="402"/>
      <c r="F70" s="402"/>
      <c r="G70" s="402"/>
      <c r="H70" s="402"/>
      <c r="I70" s="29">
        <v>1</v>
      </c>
      <c r="J70" s="30"/>
      <c r="K70" s="251" t="s">
        <v>394</v>
      </c>
      <c r="L70" s="31">
        <f>J71+J72+J73+J74</f>
        <v>3</v>
      </c>
      <c r="M70" s="367" t="s">
        <v>439</v>
      </c>
      <c r="N70" s="367" t="s">
        <v>440</v>
      </c>
    </row>
    <row r="71" spans="1:14" ht="41.25" customHeight="1" x14ac:dyDescent="0.25">
      <c r="A71" s="305"/>
      <c r="B71" s="398"/>
      <c r="C71" s="398"/>
      <c r="D71" s="398"/>
      <c r="E71" s="398"/>
      <c r="F71" s="398"/>
      <c r="G71" s="398"/>
      <c r="H71" s="398"/>
      <c r="I71" s="32"/>
      <c r="J71" s="16" t="str">
        <f>IF($I$70=1,"3","0")</f>
        <v>3</v>
      </c>
      <c r="K71" s="166"/>
      <c r="L71" s="17"/>
      <c r="M71" s="368"/>
      <c r="N71" s="368"/>
    </row>
    <row r="72" spans="1:14" ht="36" customHeight="1" x14ac:dyDescent="0.25">
      <c r="A72" s="305"/>
      <c r="B72" s="398"/>
      <c r="C72" s="398"/>
      <c r="D72" s="398"/>
      <c r="E72" s="398"/>
      <c r="F72" s="398"/>
      <c r="G72" s="398"/>
      <c r="H72" s="398"/>
      <c r="I72" s="32"/>
      <c r="J72" s="16" t="str">
        <f>IF($I$70=2,"2","0")</f>
        <v>0</v>
      </c>
      <c r="K72" s="166"/>
      <c r="L72" s="17"/>
      <c r="M72" s="368"/>
      <c r="N72" s="368"/>
    </row>
    <row r="73" spans="1:14" ht="36" customHeight="1" x14ac:dyDescent="0.25">
      <c r="A73" s="305"/>
      <c r="B73" s="398"/>
      <c r="C73" s="398"/>
      <c r="D73" s="398"/>
      <c r="E73" s="398"/>
      <c r="F73" s="398"/>
      <c r="G73" s="398"/>
      <c r="H73" s="398"/>
      <c r="I73" s="32"/>
      <c r="J73" s="16" t="str">
        <f>IF($I$70=3,"1","0")</f>
        <v>0</v>
      </c>
      <c r="K73" s="166"/>
      <c r="L73" s="17"/>
      <c r="M73" s="368"/>
      <c r="N73" s="368"/>
    </row>
    <row r="74" spans="1:14" ht="45.75" customHeight="1" thickBot="1" x14ac:dyDescent="0.3">
      <c r="A74" s="305"/>
      <c r="B74" s="432"/>
      <c r="C74" s="432"/>
      <c r="D74" s="432"/>
      <c r="E74" s="432"/>
      <c r="F74" s="432"/>
      <c r="G74" s="432"/>
      <c r="H74" s="432"/>
      <c r="I74" s="32"/>
      <c r="J74" s="16" t="str">
        <f>IF($I$70=4,"0","0")</f>
        <v>0</v>
      </c>
      <c r="K74" s="166"/>
      <c r="L74" s="17"/>
      <c r="M74" s="368"/>
      <c r="N74" s="368"/>
    </row>
    <row r="75" spans="1:14" ht="18" customHeight="1" x14ac:dyDescent="0.25">
      <c r="A75" s="421" t="s">
        <v>135</v>
      </c>
      <c r="B75" s="402" t="s">
        <v>125</v>
      </c>
      <c r="C75" s="402"/>
      <c r="D75" s="402"/>
      <c r="E75" s="402"/>
      <c r="F75" s="402"/>
      <c r="G75" s="402"/>
      <c r="H75" s="402"/>
      <c r="I75" s="29">
        <v>2</v>
      </c>
      <c r="J75" s="30"/>
      <c r="K75" s="251" t="s">
        <v>395</v>
      </c>
      <c r="L75" s="31">
        <f>J76+J77+J78+J79+J80+J81</f>
        <v>1</v>
      </c>
      <c r="M75" s="422" t="s">
        <v>441</v>
      </c>
      <c r="N75" s="422" t="s">
        <v>442</v>
      </c>
    </row>
    <row r="76" spans="1:14" ht="26.45" customHeight="1" x14ac:dyDescent="0.25">
      <c r="A76" s="421"/>
      <c r="B76" s="425"/>
      <c r="C76" s="425"/>
      <c r="D76" s="425"/>
      <c r="E76" s="425"/>
      <c r="F76" s="425"/>
      <c r="G76" s="425"/>
      <c r="H76" s="425"/>
      <c r="I76" s="32"/>
      <c r="J76" s="16" t="str">
        <f>IF($I$75=1,"0","0")</f>
        <v>0</v>
      </c>
      <c r="K76" s="166"/>
      <c r="L76" s="17"/>
      <c r="M76" s="423"/>
      <c r="N76" s="423"/>
    </row>
    <row r="77" spans="1:14" ht="27" customHeight="1" x14ac:dyDescent="0.25">
      <c r="A77" s="421"/>
      <c r="B77" s="425"/>
      <c r="C77" s="425"/>
      <c r="D77" s="425"/>
      <c r="E77" s="425"/>
      <c r="F77" s="425"/>
      <c r="G77" s="425"/>
      <c r="H77" s="425"/>
      <c r="I77" s="32"/>
      <c r="J77" s="16" t="str">
        <f>IF($I$75=2,"0","0")</f>
        <v>0</v>
      </c>
      <c r="K77" s="166"/>
      <c r="L77" s="17"/>
      <c r="M77" s="423"/>
      <c r="N77" s="423"/>
    </row>
    <row r="78" spans="1:14" ht="22.9" customHeight="1" x14ac:dyDescent="0.25">
      <c r="A78" s="421"/>
      <c r="B78" s="426"/>
      <c r="C78" s="426"/>
      <c r="D78" s="426"/>
      <c r="E78" s="426"/>
      <c r="F78" s="426"/>
      <c r="G78" s="426"/>
      <c r="H78" s="426"/>
      <c r="I78" s="32" t="b">
        <v>1</v>
      </c>
      <c r="J78" s="16" t="str">
        <f>IF($I$78=TRUE,"0.5","0")</f>
        <v>0.5</v>
      </c>
      <c r="K78" s="166"/>
      <c r="L78" s="17" t="str">
        <f>IF(AND($I$75&lt;&gt;2,I78=TRUE),"ERROR","")</f>
        <v/>
      </c>
      <c r="M78" s="423"/>
      <c r="N78" s="423"/>
    </row>
    <row r="79" spans="1:14" ht="27" customHeight="1" x14ac:dyDescent="0.25">
      <c r="A79" s="421"/>
      <c r="B79" s="426"/>
      <c r="C79" s="426"/>
      <c r="D79" s="426"/>
      <c r="E79" s="426"/>
      <c r="F79" s="426"/>
      <c r="G79" s="426"/>
      <c r="H79" s="426"/>
      <c r="I79" s="32" t="b">
        <v>0</v>
      </c>
      <c r="J79" s="16" t="str">
        <f>IF($I$79=TRUE,"0.5","0")</f>
        <v>0</v>
      </c>
      <c r="K79" s="166"/>
      <c r="L79" s="17" t="str">
        <f t="shared" ref="L79:L81" si="2">IF(AND($I$75&lt;&gt;2,I79=TRUE),"ERROR","")</f>
        <v/>
      </c>
      <c r="M79" s="423"/>
      <c r="N79" s="423"/>
    </row>
    <row r="80" spans="1:14" ht="36.75" customHeight="1" x14ac:dyDescent="0.25">
      <c r="A80" s="421"/>
      <c r="B80" s="427"/>
      <c r="C80" s="426"/>
      <c r="D80" s="426"/>
      <c r="E80" s="426"/>
      <c r="F80" s="426"/>
      <c r="G80" s="426"/>
      <c r="H80" s="426"/>
      <c r="I80" s="32" t="b">
        <v>0</v>
      </c>
      <c r="J80" s="16" t="str">
        <f>IF($I$80=TRUE,"0.5","0")</f>
        <v>0</v>
      </c>
      <c r="K80" s="166"/>
      <c r="L80" s="17" t="str">
        <f t="shared" si="2"/>
        <v/>
      </c>
      <c r="M80" s="423"/>
      <c r="N80" s="423"/>
    </row>
    <row r="81" spans="1:14" ht="44.25" customHeight="1" thickBot="1" x14ac:dyDescent="0.3">
      <c r="A81" s="421"/>
      <c r="B81" s="428"/>
      <c r="C81" s="428"/>
      <c r="D81" s="428"/>
      <c r="E81" s="428"/>
      <c r="F81" s="428"/>
      <c r="G81" s="428"/>
      <c r="H81" s="428"/>
      <c r="I81" s="33" t="b">
        <v>1</v>
      </c>
      <c r="J81" s="16" t="str">
        <f>IF($I$81=TRUE,"0.5","0")</f>
        <v>0.5</v>
      </c>
      <c r="K81" s="166"/>
      <c r="L81" s="17" t="str">
        <f t="shared" si="2"/>
        <v/>
      </c>
      <c r="M81" s="424"/>
      <c r="N81" s="424"/>
    </row>
    <row r="82" spans="1:14" s="8" customFormat="1" ht="18.600000000000001" customHeight="1" x14ac:dyDescent="0.25">
      <c r="A82" s="412" t="s">
        <v>364</v>
      </c>
      <c r="B82" s="414" t="s">
        <v>125</v>
      </c>
      <c r="C82" s="414"/>
      <c r="D82" s="414"/>
      <c r="E82" s="414"/>
      <c r="F82" s="414"/>
      <c r="G82" s="414"/>
      <c r="H82" s="414"/>
      <c r="I82" s="48">
        <v>5</v>
      </c>
      <c r="J82" s="36"/>
      <c r="K82" s="255" t="s">
        <v>396</v>
      </c>
      <c r="L82" s="37">
        <f>J83+J84+J85+J86+J87</f>
        <v>4</v>
      </c>
      <c r="M82" s="415" t="s">
        <v>419</v>
      </c>
      <c r="N82" s="415" t="s">
        <v>443</v>
      </c>
    </row>
    <row r="83" spans="1:14" s="8" customFormat="1" ht="21" customHeight="1" x14ac:dyDescent="0.25">
      <c r="A83" s="412"/>
      <c r="B83" s="418"/>
      <c r="C83" s="418"/>
      <c r="D83" s="418"/>
      <c r="E83" s="418"/>
      <c r="F83" s="418"/>
      <c r="G83" s="418"/>
      <c r="H83" s="418"/>
      <c r="I83" s="44"/>
      <c r="J83" s="189" t="str">
        <f>IF($I$82=1,"0","0")</f>
        <v>0</v>
      </c>
      <c r="K83" s="256"/>
      <c r="L83" s="190"/>
      <c r="M83" s="416"/>
      <c r="N83" s="416"/>
    </row>
    <row r="84" spans="1:14" s="8" customFormat="1" ht="21" customHeight="1" x14ac:dyDescent="0.25">
      <c r="A84" s="412"/>
      <c r="B84" s="418"/>
      <c r="C84" s="418"/>
      <c r="D84" s="418"/>
      <c r="E84" s="418"/>
      <c r="F84" s="418"/>
      <c r="G84" s="418"/>
      <c r="H84" s="418"/>
      <c r="I84" s="44"/>
      <c r="J84" s="189" t="str">
        <f>IF($I$82=2,"1","0")</f>
        <v>0</v>
      </c>
      <c r="K84" s="256"/>
      <c r="L84" s="190"/>
      <c r="M84" s="416"/>
      <c r="N84" s="416"/>
    </row>
    <row r="85" spans="1:14" s="8" customFormat="1" ht="20.45" customHeight="1" x14ac:dyDescent="0.25">
      <c r="A85" s="412"/>
      <c r="B85" s="418"/>
      <c r="C85" s="418"/>
      <c r="D85" s="418"/>
      <c r="E85" s="418"/>
      <c r="F85" s="418"/>
      <c r="G85" s="418"/>
      <c r="H85" s="418"/>
      <c r="I85" s="44"/>
      <c r="J85" s="189" t="str">
        <f>IF($I$82=3,"2","0")</f>
        <v>0</v>
      </c>
      <c r="K85" s="256"/>
      <c r="L85" s="190"/>
      <c r="M85" s="416"/>
      <c r="N85" s="416"/>
    </row>
    <row r="86" spans="1:14" s="8" customFormat="1" ht="19.899999999999999" customHeight="1" x14ac:dyDescent="0.25">
      <c r="A86" s="412"/>
      <c r="B86" s="418"/>
      <c r="C86" s="418"/>
      <c r="D86" s="418"/>
      <c r="E86" s="418"/>
      <c r="F86" s="418"/>
      <c r="G86" s="418"/>
      <c r="H86" s="418"/>
      <c r="I86" s="44"/>
      <c r="J86" s="189" t="str">
        <f>IF($I$82=4,"3","0")</f>
        <v>0</v>
      </c>
      <c r="K86" s="256"/>
      <c r="L86" s="190"/>
      <c r="M86" s="416"/>
      <c r="N86" s="416"/>
    </row>
    <row r="87" spans="1:14" s="8" customFormat="1" ht="28.9" customHeight="1" thickBot="1" x14ac:dyDescent="0.3">
      <c r="A87" s="413"/>
      <c r="B87" s="419"/>
      <c r="C87" s="419"/>
      <c r="D87" s="419"/>
      <c r="E87" s="419"/>
      <c r="F87" s="419"/>
      <c r="G87" s="419"/>
      <c r="H87" s="419"/>
      <c r="I87" s="47"/>
      <c r="J87" s="191" t="str">
        <f>IF($I$82=5,"4","0")</f>
        <v>4</v>
      </c>
      <c r="K87" s="257"/>
      <c r="L87" s="192"/>
      <c r="M87" s="417"/>
      <c r="N87" s="417"/>
    </row>
    <row r="88" spans="1:14" x14ac:dyDescent="0.25">
      <c r="A88" s="317" t="s">
        <v>136</v>
      </c>
      <c r="B88" s="318"/>
      <c r="C88" s="318"/>
      <c r="D88" s="318"/>
      <c r="E88" s="318"/>
      <c r="F88" s="318"/>
      <c r="G88" s="318"/>
      <c r="H88" s="318"/>
      <c r="I88" s="318"/>
      <c r="J88" s="318"/>
      <c r="K88" s="244"/>
      <c r="L88" s="193">
        <f>SUM(L45:L87)</f>
        <v>11.2</v>
      </c>
      <c r="M88" s="272"/>
      <c r="N88" s="272"/>
    </row>
    <row r="89" spans="1:14" ht="32.450000000000003" customHeight="1" thickBot="1" x14ac:dyDescent="0.3">
      <c r="A89" s="410"/>
      <c r="B89" s="410"/>
      <c r="C89" s="410"/>
      <c r="D89" s="410"/>
      <c r="E89" s="410"/>
      <c r="F89" s="410"/>
      <c r="G89" s="410"/>
      <c r="H89" s="410"/>
      <c r="I89" s="410"/>
      <c r="J89" s="410"/>
      <c r="K89" s="410"/>
      <c r="L89" s="410"/>
      <c r="M89" s="273"/>
      <c r="N89" s="273"/>
    </row>
    <row r="90" spans="1:14" ht="72.75" customHeight="1" thickBot="1" x14ac:dyDescent="0.3">
      <c r="A90" s="393" t="s">
        <v>137</v>
      </c>
      <c r="B90" s="394"/>
      <c r="C90" s="394"/>
      <c r="D90" s="394"/>
      <c r="E90" s="394"/>
      <c r="F90" s="394"/>
      <c r="G90" s="394"/>
      <c r="H90" s="394"/>
      <c r="I90" s="394"/>
      <c r="J90" s="394"/>
      <c r="K90" s="394"/>
      <c r="L90" s="395"/>
      <c r="M90" s="274" t="s">
        <v>98</v>
      </c>
      <c r="N90" s="275" t="s">
        <v>352</v>
      </c>
    </row>
    <row r="91" spans="1:14" ht="18" customHeight="1" x14ac:dyDescent="0.25">
      <c r="A91" s="408" t="s">
        <v>138</v>
      </c>
      <c r="B91" s="402" t="s">
        <v>125</v>
      </c>
      <c r="C91" s="402"/>
      <c r="D91" s="402"/>
      <c r="E91" s="402"/>
      <c r="F91" s="402"/>
      <c r="G91" s="402"/>
      <c r="H91" s="402"/>
      <c r="I91" s="29">
        <v>4</v>
      </c>
      <c r="J91" s="30"/>
      <c r="K91" s="251" t="s">
        <v>124</v>
      </c>
      <c r="L91" s="31">
        <f>J92+J93+J94+J95+J96</f>
        <v>2</v>
      </c>
      <c r="M91" s="374" t="s">
        <v>444</v>
      </c>
      <c r="N91" s="378" t="s">
        <v>445</v>
      </c>
    </row>
    <row r="92" spans="1:14" ht="18" customHeight="1" x14ac:dyDescent="0.25">
      <c r="A92" s="409"/>
      <c r="B92" s="398"/>
      <c r="C92" s="398"/>
      <c r="D92" s="398"/>
      <c r="E92" s="398"/>
      <c r="F92" s="398"/>
      <c r="G92" s="398"/>
      <c r="H92" s="398"/>
      <c r="I92" s="32"/>
      <c r="J92" s="16" t="str">
        <f>IF($I$91=1,"0","0")</f>
        <v>0</v>
      </c>
      <c r="K92" s="166"/>
      <c r="L92" s="17"/>
      <c r="M92" s="375"/>
      <c r="N92" s="379"/>
    </row>
    <row r="93" spans="1:14" ht="19.149999999999999" customHeight="1" x14ac:dyDescent="0.25">
      <c r="A93" s="409"/>
      <c r="B93" s="398"/>
      <c r="C93" s="398"/>
      <c r="D93" s="398"/>
      <c r="E93" s="398"/>
      <c r="F93" s="398"/>
      <c r="G93" s="398"/>
      <c r="H93" s="398"/>
      <c r="I93" s="32"/>
      <c r="J93" s="16" t="str">
        <f>IF($I$91=2,"0","0")</f>
        <v>0</v>
      </c>
      <c r="K93" s="166"/>
      <c r="L93" s="17"/>
      <c r="M93" s="375"/>
      <c r="N93" s="379"/>
    </row>
    <row r="94" spans="1:14" ht="21.6" customHeight="1" x14ac:dyDescent="0.25">
      <c r="A94" s="409"/>
      <c r="B94" s="398"/>
      <c r="C94" s="398"/>
      <c r="D94" s="398"/>
      <c r="E94" s="398"/>
      <c r="F94" s="398"/>
      <c r="G94" s="398"/>
      <c r="H94" s="398"/>
      <c r="I94" s="32"/>
      <c r="J94" s="16" t="str">
        <f>IF($I$91=3,"1","0")</f>
        <v>0</v>
      </c>
      <c r="K94" s="166"/>
      <c r="L94" s="17"/>
      <c r="M94" s="375"/>
      <c r="N94" s="379"/>
    </row>
    <row r="95" spans="1:14" ht="21" customHeight="1" x14ac:dyDescent="0.25">
      <c r="A95" s="409"/>
      <c r="B95" s="398"/>
      <c r="C95" s="398"/>
      <c r="D95" s="398"/>
      <c r="E95" s="398"/>
      <c r="F95" s="398"/>
      <c r="G95" s="398"/>
      <c r="H95" s="398"/>
      <c r="I95" s="32"/>
      <c r="J95" s="16" t="str">
        <f>IF($I$91=4,"2","0")</f>
        <v>2</v>
      </c>
      <c r="K95" s="166"/>
      <c r="L95" s="17"/>
      <c r="M95" s="375"/>
      <c r="N95" s="379"/>
    </row>
    <row r="96" spans="1:14" ht="23.45" customHeight="1" thickBot="1" x14ac:dyDescent="0.3">
      <c r="A96" s="411"/>
      <c r="B96" s="388"/>
      <c r="C96" s="388"/>
      <c r="D96" s="388"/>
      <c r="E96" s="388"/>
      <c r="F96" s="388"/>
      <c r="G96" s="388"/>
      <c r="H96" s="388"/>
      <c r="I96" s="33"/>
      <c r="J96" s="34" t="str">
        <f>IF($I$91=5,"3","0")</f>
        <v>0</v>
      </c>
      <c r="K96" s="254"/>
      <c r="L96" s="35"/>
      <c r="M96" s="377"/>
      <c r="N96" s="381"/>
    </row>
    <row r="97" spans="1:14" ht="18.600000000000001" customHeight="1" x14ac:dyDescent="0.25">
      <c r="A97" s="408" t="s">
        <v>139</v>
      </c>
      <c r="B97" s="402" t="s">
        <v>125</v>
      </c>
      <c r="C97" s="402"/>
      <c r="D97" s="402"/>
      <c r="E97" s="402"/>
      <c r="F97" s="402"/>
      <c r="G97" s="402"/>
      <c r="H97" s="402"/>
      <c r="I97" s="29">
        <v>4</v>
      </c>
      <c r="J97" s="30"/>
      <c r="K97" s="251" t="s">
        <v>126</v>
      </c>
      <c r="L97" s="31">
        <f>J98+J99+J100+J101+J102</f>
        <v>2</v>
      </c>
      <c r="M97" s="374" t="s">
        <v>446</v>
      </c>
      <c r="N97" s="378"/>
    </row>
    <row r="98" spans="1:14" ht="19.899999999999999" customHeight="1" x14ac:dyDescent="0.25">
      <c r="A98" s="409"/>
      <c r="B98" s="406"/>
      <c r="C98" s="398"/>
      <c r="D98" s="398"/>
      <c r="E98" s="398"/>
      <c r="F98" s="398"/>
      <c r="G98" s="398"/>
      <c r="H98" s="398"/>
      <c r="I98" s="32"/>
      <c r="J98" s="16" t="str">
        <f>IF($I$97=1,"0","0")</f>
        <v>0</v>
      </c>
      <c r="K98" s="166"/>
      <c r="L98" s="17"/>
      <c r="M98" s="375"/>
      <c r="N98" s="379"/>
    </row>
    <row r="99" spans="1:14" ht="19.149999999999999" customHeight="1" x14ac:dyDescent="0.25">
      <c r="A99" s="409"/>
      <c r="B99" s="406"/>
      <c r="C99" s="398"/>
      <c r="D99" s="398"/>
      <c r="E99" s="398"/>
      <c r="F99" s="398"/>
      <c r="G99" s="398"/>
      <c r="H99" s="398"/>
      <c r="I99" s="32"/>
      <c r="J99" s="16" t="str">
        <f>IF($I$97=2,"0","0")</f>
        <v>0</v>
      </c>
      <c r="K99" s="166"/>
      <c r="L99" s="17"/>
      <c r="M99" s="375"/>
      <c r="N99" s="379"/>
    </row>
    <row r="100" spans="1:14" ht="21" customHeight="1" x14ac:dyDescent="0.25">
      <c r="A100" s="409"/>
      <c r="B100" s="406"/>
      <c r="C100" s="398"/>
      <c r="D100" s="398"/>
      <c r="E100" s="398"/>
      <c r="F100" s="398"/>
      <c r="G100" s="398"/>
      <c r="H100" s="398"/>
      <c r="I100" s="32"/>
      <c r="J100" s="16" t="str">
        <f>IF($I$97=3,"1","0")</f>
        <v>0</v>
      </c>
      <c r="K100" s="166"/>
      <c r="L100" s="17"/>
      <c r="M100" s="375"/>
      <c r="N100" s="379"/>
    </row>
    <row r="101" spans="1:14" ht="21.6" customHeight="1" x14ac:dyDescent="0.25">
      <c r="A101" s="409"/>
      <c r="B101" s="406"/>
      <c r="C101" s="398"/>
      <c r="D101" s="398"/>
      <c r="E101" s="398"/>
      <c r="F101" s="398"/>
      <c r="G101" s="398"/>
      <c r="H101" s="398"/>
      <c r="I101" s="32"/>
      <c r="J101" s="16" t="str">
        <f>IF($I$97=4,"2","0")</f>
        <v>2</v>
      </c>
      <c r="K101" s="166"/>
      <c r="L101" s="17"/>
      <c r="M101" s="375"/>
      <c r="N101" s="379"/>
    </row>
    <row r="102" spans="1:14" ht="21" customHeight="1" thickBot="1" x14ac:dyDescent="0.3">
      <c r="A102" s="409"/>
      <c r="B102" s="407"/>
      <c r="C102" s="388"/>
      <c r="D102" s="388"/>
      <c r="E102" s="388"/>
      <c r="F102" s="388"/>
      <c r="G102" s="388"/>
      <c r="H102" s="388"/>
      <c r="I102" s="33"/>
      <c r="J102" s="34" t="str">
        <f>IF($I$97=5,"3","0")</f>
        <v>0</v>
      </c>
      <c r="K102" s="254"/>
      <c r="L102" s="35"/>
      <c r="M102" s="377"/>
      <c r="N102" s="381"/>
    </row>
    <row r="103" spans="1:14" ht="21" customHeight="1" x14ac:dyDescent="0.25">
      <c r="A103" s="399" t="s">
        <v>140</v>
      </c>
      <c r="B103" s="402" t="s">
        <v>125</v>
      </c>
      <c r="C103" s="402"/>
      <c r="D103" s="402"/>
      <c r="E103" s="402"/>
      <c r="F103" s="402"/>
      <c r="G103" s="402"/>
      <c r="H103" s="402"/>
      <c r="I103" s="32">
        <v>2</v>
      </c>
      <c r="J103" s="16"/>
      <c r="K103" s="166" t="s">
        <v>127</v>
      </c>
      <c r="L103" s="17">
        <f>J104+J105+J106+J107+J108</f>
        <v>0</v>
      </c>
      <c r="M103" s="403" t="s">
        <v>447</v>
      </c>
      <c r="N103" s="370"/>
    </row>
    <row r="104" spans="1:14" ht="21" customHeight="1" x14ac:dyDescent="0.25">
      <c r="A104" s="400"/>
      <c r="B104" s="405"/>
      <c r="C104" s="385"/>
      <c r="D104" s="385"/>
      <c r="E104" s="385"/>
      <c r="F104" s="385"/>
      <c r="G104" s="385"/>
      <c r="H104" s="385"/>
      <c r="I104" s="32"/>
      <c r="J104" s="16" t="str">
        <f>IF($I$103=1,"0","0")</f>
        <v>0</v>
      </c>
      <c r="K104" s="166"/>
      <c r="L104" s="17"/>
      <c r="M104" s="404"/>
      <c r="N104" s="371"/>
    </row>
    <row r="105" spans="1:14" ht="21" customHeight="1" x14ac:dyDescent="0.25">
      <c r="A105" s="400"/>
      <c r="B105" s="405"/>
      <c r="C105" s="385"/>
      <c r="D105" s="385"/>
      <c r="E105" s="385"/>
      <c r="F105" s="385"/>
      <c r="G105" s="385"/>
      <c r="H105" s="385"/>
      <c r="I105" s="32"/>
      <c r="J105" s="16" t="str">
        <f>IF($I$103=2,"0","0")</f>
        <v>0</v>
      </c>
      <c r="K105" s="166"/>
      <c r="L105" s="17"/>
      <c r="M105" s="404"/>
      <c r="N105" s="371"/>
    </row>
    <row r="106" spans="1:14" ht="21" customHeight="1" x14ac:dyDescent="0.25">
      <c r="A106" s="400"/>
      <c r="B106" s="405"/>
      <c r="C106" s="385"/>
      <c r="D106" s="385"/>
      <c r="E106" s="385"/>
      <c r="F106" s="385"/>
      <c r="G106" s="385"/>
      <c r="H106" s="385"/>
      <c r="I106" s="32"/>
      <c r="J106" s="16" t="str">
        <f>IF($I$103=3,"1","0")</f>
        <v>0</v>
      </c>
      <c r="K106" s="166"/>
      <c r="L106" s="17"/>
      <c r="M106" s="404"/>
      <c r="N106" s="371"/>
    </row>
    <row r="107" spans="1:14" ht="21" customHeight="1" x14ac:dyDescent="0.25">
      <c r="A107" s="400"/>
      <c r="B107" s="405"/>
      <c r="C107" s="385"/>
      <c r="D107" s="385"/>
      <c r="E107" s="385"/>
      <c r="F107" s="385"/>
      <c r="G107" s="385"/>
      <c r="H107" s="385"/>
      <c r="I107" s="32"/>
      <c r="J107" s="16" t="str">
        <f>IF($I$103=4,"2","0")</f>
        <v>0</v>
      </c>
      <c r="K107" s="166"/>
      <c r="L107" s="17"/>
      <c r="M107" s="404"/>
      <c r="N107" s="371"/>
    </row>
    <row r="108" spans="1:14" ht="21" customHeight="1" x14ac:dyDescent="0.25">
      <c r="A108" s="400"/>
      <c r="B108" s="405"/>
      <c r="C108" s="385"/>
      <c r="D108" s="385"/>
      <c r="E108" s="385"/>
      <c r="F108" s="385"/>
      <c r="G108" s="385"/>
      <c r="H108" s="385"/>
      <c r="I108" s="32"/>
      <c r="J108" s="16" t="str">
        <f>IF($I$103=5,"3","0")</f>
        <v>0</v>
      </c>
      <c r="K108" s="166"/>
      <c r="L108" s="17"/>
      <c r="M108" s="404"/>
      <c r="N108" s="371"/>
    </row>
    <row r="109" spans="1:14" ht="1.9" customHeight="1" thickBot="1" x14ac:dyDescent="0.3">
      <c r="A109" s="401"/>
      <c r="B109" s="50"/>
      <c r="C109" s="51"/>
      <c r="D109" s="51"/>
      <c r="E109" s="51"/>
      <c r="F109" s="51"/>
      <c r="G109" s="51"/>
      <c r="H109" s="51"/>
      <c r="I109" s="32"/>
      <c r="J109" s="16"/>
      <c r="K109" s="166"/>
      <c r="L109" s="17"/>
      <c r="M109" s="277"/>
      <c r="N109" s="276"/>
    </row>
    <row r="110" spans="1:14" ht="20.45" customHeight="1" x14ac:dyDescent="0.25">
      <c r="A110" s="305" t="s">
        <v>141</v>
      </c>
      <c r="B110" s="397"/>
      <c r="C110" s="397"/>
      <c r="D110" s="397"/>
      <c r="E110" s="397"/>
      <c r="F110" s="397"/>
      <c r="G110" s="397"/>
      <c r="H110" s="397"/>
      <c r="I110" s="29">
        <v>2</v>
      </c>
      <c r="J110" s="30" t="str">
        <f>IF($I$110=1,"0","0")</f>
        <v>0</v>
      </c>
      <c r="K110" s="251" t="s">
        <v>128</v>
      </c>
      <c r="L110" s="31">
        <f>IF(I110=1, 0, IF(I110=2, J111+J112+J113+J114+J115+J116+J117+J118+J119+J120+J121, IF(OR(I110&lt;&gt;1, I110&lt;&gt;2),0)))</f>
        <v>3.0999999999999996</v>
      </c>
      <c r="M110" s="374" t="s">
        <v>448</v>
      </c>
      <c r="N110" s="378"/>
    </row>
    <row r="111" spans="1:14" ht="23.45" customHeight="1" x14ac:dyDescent="0.25">
      <c r="A111" s="305"/>
      <c r="B111" s="398"/>
      <c r="C111" s="398"/>
      <c r="D111" s="398"/>
      <c r="E111" s="398"/>
      <c r="F111" s="398"/>
      <c r="G111" s="398"/>
      <c r="H111" s="398"/>
      <c r="I111" s="32"/>
      <c r="J111" s="16" t="str">
        <f>IF($I$110=2,"1","0")</f>
        <v>1</v>
      </c>
      <c r="K111" s="166"/>
      <c r="L111" s="17"/>
      <c r="M111" s="375"/>
      <c r="N111" s="379"/>
    </row>
    <row r="112" spans="1:14" ht="21" customHeight="1" x14ac:dyDescent="0.25">
      <c r="A112" s="305"/>
      <c r="B112" s="398"/>
      <c r="C112" s="398"/>
      <c r="D112" s="398"/>
      <c r="E112" s="398"/>
      <c r="F112" s="398"/>
      <c r="G112" s="398"/>
      <c r="H112" s="398"/>
      <c r="I112" s="44" t="b">
        <v>1</v>
      </c>
      <c r="J112" s="16" t="str">
        <f>IF($I$112=TRUE,"0.3","0")</f>
        <v>0.3</v>
      </c>
      <c r="K112" s="166"/>
      <c r="L112" s="17" t="str">
        <f>IF(AND($I$110&lt;&gt;2,I112=TRUE),"ERROR","")</f>
        <v/>
      </c>
      <c r="M112" s="375"/>
      <c r="N112" s="379"/>
    </row>
    <row r="113" spans="1:14" ht="21" customHeight="1" x14ac:dyDescent="0.25">
      <c r="A113" s="305"/>
      <c r="B113" s="398"/>
      <c r="C113" s="398"/>
      <c r="D113" s="398"/>
      <c r="E113" s="398"/>
      <c r="F113" s="398"/>
      <c r="G113" s="398"/>
      <c r="H113" s="398"/>
      <c r="I113" s="44" t="b">
        <v>0</v>
      </c>
      <c r="J113" s="16" t="str">
        <f>IF($I$113=TRUE,"0.3","0")</f>
        <v>0</v>
      </c>
      <c r="K113" s="166"/>
      <c r="L113" s="17" t="str">
        <f t="shared" ref="L113:L121" si="3">IF(AND($I$110&lt;&gt;2,I113=TRUE),"ERROR","")</f>
        <v/>
      </c>
      <c r="M113" s="375"/>
      <c r="N113" s="379"/>
    </row>
    <row r="114" spans="1:14" ht="19.899999999999999" customHeight="1" x14ac:dyDescent="0.25">
      <c r="A114" s="305"/>
      <c r="B114" s="398"/>
      <c r="C114" s="398"/>
      <c r="D114" s="398"/>
      <c r="E114" s="398"/>
      <c r="F114" s="398"/>
      <c r="G114" s="398"/>
      <c r="H114" s="398"/>
      <c r="I114" s="44" t="b">
        <v>1</v>
      </c>
      <c r="J114" s="16" t="str">
        <f>IF($I$114=TRUE,"0.3","0")</f>
        <v>0.3</v>
      </c>
      <c r="K114" s="166"/>
      <c r="L114" s="17" t="str">
        <f t="shared" si="3"/>
        <v/>
      </c>
      <c r="M114" s="375"/>
      <c r="N114" s="379"/>
    </row>
    <row r="115" spans="1:14" ht="21.6" customHeight="1" x14ac:dyDescent="0.25">
      <c r="A115" s="305"/>
      <c r="B115" s="398"/>
      <c r="C115" s="398"/>
      <c r="D115" s="398"/>
      <c r="E115" s="398"/>
      <c r="F115" s="398"/>
      <c r="G115" s="398"/>
      <c r="H115" s="398"/>
      <c r="I115" s="44" t="b">
        <v>1</v>
      </c>
      <c r="J115" s="16" t="str">
        <f>IF($I$115=TRUE,"0.3","0")</f>
        <v>0.3</v>
      </c>
      <c r="K115" s="166"/>
      <c r="L115" s="17" t="str">
        <f t="shared" si="3"/>
        <v/>
      </c>
      <c r="M115" s="375"/>
      <c r="N115" s="379"/>
    </row>
    <row r="116" spans="1:14" ht="21.6" customHeight="1" x14ac:dyDescent="0.25">
      <c r="A116" s="305"/>
      <c r="B116" s="398"/>
      <c r="C116" s="398"/>
      <c r="D116" s="398"/>
      <c r="E116" s="398"/>
      <c r="F116" s="398"/>
      <c r="G116" s="398"/>
      <c r="H116" s="398"/>
      <c r="I116" s="44" t="b">
        <v>0</v>
      </c>
      <c r="J116" s="16" t="str">
        <f>IF($I$116=TRUE,"0.3","0")</f>
        <v>0</v>
      </c>
      <c r="K116" s="166"/>
      <c r="L116" s="17" t="str">
        <f t="shared" si="3"/>
        <v/>
      </c>
      <c r="M116" s="375"/>
      <c r="N116" s="379"/>
    </row>
    <row r="117" spans="1:14" ht="22.9" customHeight="1" x14ac:dyDescent="0.25">
      <c r="A117" s="305"/>
      <c r="B117" s="398"/>
      <c r="C117" s="398"/>
      <c r="D117" s="398"/>
      <c r="E117" s="398"/>
      <c r="F117" s="398"/>
      <c r="G117" s="398"/>
      <c r="H117" s="398"/>
      <c r="I117" s="44" t="b">
        <v>0</v>
      </c>
      <c r="J117" s="16" t="str">
        <f>IF($I$117=TRUE,"0.3","0")</f>
        <v>0</v>
      </c>
      <c r="K117" s="166"/>
      <c r="L117" s="17" t="str">
        <f t="shared" si="3"/>
        <v/>
      </c>
      <c r="M117" s="375"/>
      <c r="N117" s="379"/>
    </row>
    <row r="118" spans="1:14" ht="19.899999999999999" customHeight="1" x14ac:dyDescent="0.25">
      <c r="A118" s="305"/>
      <c r="B118" s="398"/>
      <c r="C118" s="398"/>
      <c r="D118" s="398"/>
      <c r="E118" s="398"/>
      <c r="F118" s="398"/>
      <c r="G118" s="398"/>
      <c r="H118" s="398"/>
      <c r="I118" s="44" t="b">
        <v>1</v>
      </c>
      <c r="J118" s="16" t="str">
        <f>IF($I$118=TRUE,"0.3","0")</f>
        <v>0.3</v>
      </c>
      <c r="K118" s="166"/>
      <c r="L118" s="17" t="str">
        <f t="shared" si="3"/>
        <v/>
      </c>
      <c r="M118" s="375"/>
      <c r="N118" s="379"/>
    </row>
    <row r="119" spans="1:14" ht="22.9" customHeight="1" x14ac:dyDescent="0.25">
      <c r="A119" s="305"/>
      <c r="B119" s="398"/>
      <c r="C119" s="398"/>
      <c r="D119" s="398"/>
      <c r="E119" s="398"/>
      <c r="F119" s="398"/>
      <c r="G119" s="398"/>
      <c r="H119" s="398"/>
      <c r="I119" s="44" t="b">
        <v>1</v>
      </c>
      <c r="J119" s="16" t="str">
        <f>IF($I$119=TRUE,"0.3","0")</f>
        <v>0.3</v>
      </c>
      <c r="K119" s="166"/>
      <c r="L119" s="17" t="str">
        <f t="shared" si="3"/>
        <v/>
      </c>
      <c r="M119" s="375"/>
      <c r="N119" s="379"/>
    </row>
    <row r="120" spans="1:14" ht="21" customHeight="1" x14ac:dyDescent="0.25">
      <c r="A120" s="305"/>
      <c r="B120" s="398"/>
      <c r="C120" s="398"/>
      <c r="D120" s="398"/>
      <c r="E120" s="398"/>
      <c r="F120" s="398"/>
      <c r="G120" s="398"/>
      <c r="H120" s="398"/>
      <c r="I120" s="44" t="b">
        <v>1</v>
      </c>
      <c r="J120" s="16" t="str">
        <f>IF($I$120=TRUE,"0.3","0")</f>
        <v>0.3</v>
      </c>
      <c r="K120" s="166"/>
      <c r="L120" s="17" t="str">
        <f t="shared" si="3"/>
        <v/>
      </c>
      <c r="M120" s="375"/>
      <c r="N120" s="379"/>
    </row>
    <row r="121" spans="1:14" ht="20.45" customHeight="1" thickBot="1" x14ac:dyDescent="0.3">
      <c r="A121" s="306"/>
      <c r="B121" s="388"/>
      <c r="C121" s="388"/>
      <c r="D121" s="388"/>
      <c r="E121" s="388"/>
      <c r="F121" s="388"/>
      <c r="G121" s="388"/>
      <c r="H121" s="388"/>
      <c r="I121" s="47" t="b">
        <v>1</v>
      </c>
      <c r="J121" s="34" t="str">
        <f>IF($I$121=TRUE,"0.3","0")</f>
        <v>0.3</v>
      </c>
      <c r="K121" s="254"/>
      <c r="L121" s="35" t="str">
        <f t="shared" si="3"/>
        <v/>
      </c>
      <c r="M121" s="377"/>
      <c r="N121" s="381"/>
    </row>
    <row r="122" spans="1:14" ht="41.25" customHeight="1" x14ac:dyDescent="0.25">
      <c r="A122" s="304" t="s">
        <v>365</v>
      </c>
      <c r="B122" s="397"/>
      <c r="C122" s="397"/>
      <c r="D122" s="397"/>
      <c r="E122" s="397"/>
      <c r="F122" s="397"/>
      <c r="G122" s="397"/>
      <c r="H122" s="397"/>
      <c r="I122" s="29">
        <v>1</v>
      </c>
      <c r="J122" s="30" t="str">
        <f>IF($I$122=1,"0","0")</f>
        <v>0</v>
      </c>
      <c r="K122" s="251" t="s">
        <v>394</v>
      </c>
      <c r="L122" s="31">
        <f>IF(I122=1, 0, IF(I122=2, J123+J124+J125, 0))</f>
        <v>0</v>
      </c>
      <c r="M122" s="374" t="s">
        <v>449</v>
      </c>
      <c r="N122" s="378"/>
    </row>
    <row r="123" spans="1:14" ht="38.25" customHeight="1" x14ac:dyDescent="0.25">
      <c r="A123" s="305"/>
      <c r="B123" s="398"/>
      <c r="C123" s="398"/>
      <c r="D123" s="398"/>
      <c r="E123" s="398"/>
      <c r="F123" s="398"/>
      <c r="G123" s="398"/>
      <c r="H123" s="398"/>
      <c r="I123" s="32"/>
      <c r="J123" s="16" t="str">
        <f>IF($I$122=2,"1","0")</f>
        <v>0</v>
      </c>
      <c r="K123" s="166"/>
      <c r="L123" s="17"/>
      <c r="M123" s="375"/>
      <c r="N123" s="379"/>
    </row>
    <row r="124" spans="1:14" ht="39" customHeight="1" x14ac:dyDescent="0.25">
      <c r="A124" s="305"/>
      <c r="B124" s="398"/>
      <c r="C124" s="398"/>
      <c r="D124" s="398"/>
      <c r="E124" s="398"/>
      <c r="F124" s="398"/>
      <c r="G124" s="398"/>
      <c r="H124" s="398"/>
      <c r="I124" s="32" t="b">
        <v>0</v>
      </c>
      <c r="J124" s="16" t="str">
        <f>IF($I$124=TRUE,"1","0")</f>
        <v>0</v>
      </c>
      <c r="K124" s="166"/>
      <c r="L124" s="17" t="str">
        <f>IF(AND($I$122&lt;&gt;2,I124=TRUE),"ERROR","")</f>
        <v/>
      </c>
      <c r="M124" s="375"/>
      <c r="N124" s="379"/>
    </row>
    <row r="125" spans="1:14" ht="39" customHeight="1" x14ac:dyDescent="0.25">
      <c r="A125" s="305"/>
      <c r="B125" s="398"/>
      <c r="C125" s="398"/>
      <c r="D125" s="398"/>
      <c r="E125" s="398"/>
      <c r="F125" s="398"/>
      <c r="G125" s="398"/>
      <c r="H125" s="398"/>
      <c r="I125" s="32" t="b">
        <v>0</v>
      </c>
      <c r="J125" s="16" t="str">
        <f>IF($I$125=TRUE,"1","0")</f>
        <v>0</v>
      </c>
      <c r="K125" s="166"/>
      <c r="L125" s="17" t="str">
        <f t="shared" ref="L125:L126" si="4">IF(AND($I$122&lt;&gt;2,I125=TRUE),"ERROR","")</f>
        <v/>
      </c>
      <c r="M125" s="375"/>
      <c r="N125" s="379"/>
    </row>
    <row r="126" spans="1:14" ht="21.6" customHeight="1" thickBot="1" x14ac:dyDescent="0.3">
      <c r="A126" s="306"/>
      <c r="B126" s="388"/>
      <c r="C126" s="388"/>
      <c r="D126" s="388"/>
      <c r="E126" s="388"/>
      <c r="F126" s="388"/>
      <c r="G126" s="388"/>
      <c r="H126" s="388"/>
      <c r="I126" s="33"/>
      <c r="J126" s="34"/>
      <c r="K126" s="254"/>
      <c r="L126" s="35" t="str">
        <f t="shared" si="4"/>
        <v/>
      </c>
      <c r="M126" s="377"/>
      <c r="N126" s="381"/>
    </row>
    <row r="127" spans="1:14" ht="39.75" customHeight="1" x14ac:dyDescent="0.25">
      <c r="A127" s="304" t="s">
        <v>397</v>
      </c>
      <c r="B127" s="397"/>
      <c r="C127" s="397"/>
      <c r="D127" s="397"/>
      <c r="E127" s="397"/>
      <c r="F127" s="397"/>
      <c r="G127" s="397"/>
      <c r="H127" s="397"/>
      <c r="I127" s="29">
        <v>1</v>
      </c>
      <c r="J127" s="30" t="str">
        <f>IF($I$127=1,"0","0")</f>
        <v>0</v>
      </c>
      <c r="K127" s="251" t="s">
        <v>395</v>
      </c>
      <c r="L127" s="31">
        <f>IF(I127=2,1,IF(I127=3,J129+J130+J131+J132+J133,IF(I127=4,4,0)))</f>
        <v>0</v>
      </c>
      <c r="M127" s="374" t="s">
        <v>450</v>
      </c>
      <c r="N127" s="378"/>
    </row>
    <row r="128" spans="1:14" ht="31.9" customHeight="1" x14ac:dyDescent="0.25">
      <c r="A128" s="305"/>
      <c r="B128" s="398"/>
      <c r="C128" s="398"/>
      <c r="D128" s="398"/>
      <c r="E128" s="398"/>
      <c r="F128" s="398"/>
      <c r="G128" s="398"/>
      <c r="H128" s="398"/>
      <c r="I128" s="32"/>
      <c r="J128" s="16" t="str">
        <f>IF($I$127=2,"1","0")</f>
        <v>0</v>
      </c>
      <c r="K128" s="166"/>
      <c r="L128" s="17"/>
      <c r="M128" s="375"/>
      <c r="N128" s="379"/>
    </row>
    <row r="129" spans="1:14" ht="40.5" customHeight="1" x14ac:dyDescent="0.25">
      <c r="A129" s="305"/>
      <c r="B129" s="398"/>
      <c r="C129" s="398"/>
      <c r="D129" s="398"/>
      <c r="E129" s="398"/>
      <c r="F129" s="398"/>
      <c r="G129" s="398"/>
      <c r="H129" s="398"/>
      <c r="I129" s="32"/>
      <c r="J129" s="16" t="str">
        <f>IF($I$127=3,"1","0")</f>
        <v>0</v>
      </c>
      <c r="K129" s="166"/>
      <c r="L129" s="17"/>
      <c r="M129" s="375"/>
      <c r="N129" s="379"/>
    </row>
    <row r="130" spans="1:14" ht="30" customHeight="1" x14ac:dyDescent="0.25">
      <c r="A130" s="305"/>
      <c r="B130" s="398"/>
      <c r="C130" s="398"/>
      <c r="D130" s="398"/>
      <c r="E130" s="398"/>
      <c r="F130" s="398"/>
      <c r="G130" s="398"/>
      <c r="H130" s="398"/>
      <c r="I130" s="44" t="b">
        <v>0</v>
      </c>
      <c r="J130" s="16" t="str">
        <f>IF($I$130=TRUE,"0.5","0")</f>
        <v>0</v>
      </c>
      <c r="K130" s="166"/>
      <c r="L130" s="17" t="str">
        <f>IF(AND($I$127&lt;&gt;3,I130=TRUE),"ERROR","")</f>
        <v/>
      </c>
      <c r="M130" s="375"/>
      <c r="N130" s="379"/>
    </row>
    <row r="131" spans="1:14" ht="30.6" customHeight="1" x14ac:dyDescent="0.25">
      <c r="A131" s="305"/>
      <c r="B131" s="398"/>
      <c r="C131" s="398"/>
      <c r="D131" s="398"/>
      <c r="E131" s="398"/>
      <c r="F131" s="398"/>
      <c r="G131" s="398"/>
      <c r="H131" s="398"/>
      <c r="I131" s="44" t="b">
        <v>0</v>
      </c>
      <c r="J131" s="16" t="str">
        <f>IF($I$131=TRUE,"0.5","0")</f>
        <v>0</v>
      </c>
      <c r="K131" s="166"/>
      <c r="L131" s="17" t="str">
        <f t="shared" ref="L131:L133" si="5">IF(AND($I$127&lt;&gt;3,I131=TRUE),"ERROR","")</f>
        <v/>
      </c>
      <c r="M131" s="375"/>
      <c r="N131" s="379"/>
    </row>
    <row r="132" spans="1:14" ht="29.45" customHeight="1" x14ac:dyDescent="0.25">
      <c r="A132" s="305"/>
      <c r="B132" s="398"/>
      <c r="C132" s="398"/>
      <c r="D132" s="398"/>
      <c r="E132" s="398"/>
      <c r="F132" s="398"/>
      <c r="G132" s="398"/>
      <c r="H132" s="398"/>
      <c r="I132" s="44" t="b">
        <v>0</v>
      </c>
      <c r="J132" s="16" t="str">
        <f>IF($I$132=TRUE,"0.5","0")</f>
        <v>0</v>
      </c>
      <c r="K132" s="166"/>
      <c r="L132" s="17" t="str">
        <f t="shared" si="5"/>
        <v/>
      </c>
      <c r="M132" s="375"/>
      <c r="N132" s="379"/>
    </row>
    <row r="133" spans="1:14" ht="27.6" customHeight="1" x14ac:dyDescent="0.25">
      <c r="A133" s="305"/>
      <c r="B133" s="398"/>
      <c r="C133" s="398"/>
      <c r="D133" s="398"/>
      <c r="E133" s="398"/>
      <c r="F133" s="398"/>
      <c r="G133" s="398"/>
      <c r="H133" s="398"/>
      <c r="I133" s="44" t="b">
        <v>0</v>
      </c>
      <c r="J133" s="16" t="str">
        <f>IF($I$133=TRUE,"0.5","0")</f>
        <v>0</v>
      </c>
      <c r="K133" s="166"/>
      <c r="L133" s="17" t="str">
        <f t="shared" si="5"/>
        <v/>
      </c>
      <c r="M133" s="375"/>
      <c r="N133" s="379"/>
    </row>
    <row r="134" spans="1:14" ht="42.75" customHeight="1" thickBot="1" x14ac:dyDescent="0.3">
      <c r="A134" s="306"/>
      <c r="B134" s="388"/>
      <c r="C134" s="388"/>
      <c r="D134" s="388"/>
      <c r="E134" s="388"/>
      <c r="F134" s="388"/>
      <c r="G134" s="388"/>
      <c r="H134" s="388"/>
      <c r="I134" s="33"/>
      <c r="J134" s="34" t="str">
        <f>IF($I$127=4,"4","0")</f>
        <v>0</v>
      </c>
      <c r="K134" s="254"/>
      <c r="L134" s="35"/>
      <c r="M134" s="377"/>
      <c r="N134" s="381"/>
    </row>
    <row r="135" spans="1:14" x14ac:dyDescent="0.25">
      <c r="A135" s="389" t="s">
        <v>142</v>
      </c>
      <c r="B135" s="390"/>
      <c r="C135" s="390"/>
      <c r="D135" s="390"/>
      <c r="E135" s="390"/>
      <c r="F135" s="390"/>
      <c r="G135" s="390"/>
      <c r="H135" s="390"/>
      <c r="I135" s="390"/>
      <c r="J135" s="391"/>
      <c r="K135" s="258"/>
      <c r="L135" s="193">
        <f>SUM(L91:L134)</f>
        <v>7.1</v>
      </c>
      <c r="M135" s="272"/>
      <c r="N135" s="272"/>
    </row>
    <row r="136" spans="1:14" ht="33.6" customHeight="1" thickBot="1" x14ac:dyDescent="0.3">
      <c r="A136" s="392"/>
      <c r="B136" s="392"/>
      <c r="C136" s="392"/>
      <c r="D136" s="392"/>
      <c r="E136" s="392"/>
      <c r="F136" s="392"/>
      <c r="G136" s="392"/>
      <c r="H136" s="392"/>
      <c r="I136" s="392"/>
      <c r="J136" s="392"/>
      <c r="K136" s="392"/>
      <c r="L136" s="392"/>
      <c r="M136" s="273"/>
      <c r="N136" s="273"/>
    </row>
    <row r="137" spans="1:14" ht="58.9" customHeight="1" thickBot="1" x14ac:dyDescent="0.3">
      <c r="A137" s="393" t="s">
        <v>143</v>
      </c>
      <c r="B137" s="394"/>
      <c r="C137" s="394"/>
      <c r="D137" s="394"/>
      <c r="E137" s="394"/>
      <c r="F137" s="394"/>
      <c r="G137" s="394"/>
      <c r="H137" s="394"/>
      <c r="I137" s="394"/>
      <c r="J137" s="394"/>
      <c r="K137" s="394"/>
      <c r="L137" s="395"/>
      <c r="M137" s="274" t="s">
        <v>98</v>
      </c>
      <c r="N137" s="275" t="s">
        <v>352</v>
      </c>
    </row>
    <row r="138" spans="1:14" ht="28.15" customHeight="1" x14ac:dyDescent="0.25">
      <c r="A138" s="304" t="s">
        <v>366</v>
      </c>
      <c r="B138" s="396"/>
      <c r="C138" s="396"/>
      <c r="D138" s="396"/>
      <c r="E138" s="396"/>
      <c r="F138" s="396"/>
      <c r="G138" s="396"/>
      <c r="H138" s="396"/>
      <c r="I138" s="29">
        <v>1</v>
      </c>
      <c r="J138" s="30" t="str">
        <f>IF($I$138=1,"0","0")</f>
        <v>0</v>
      </c>
      <c r="K138" s="251" t="s">
        <v>124</v>
      </c>
      <c r="L138" s="31">
        <f>IF(I138=2, J139+J140+J141+J142, 0)</f>
        <v>0</v>
      </c>
      <c r="M138" s="374" t="s">
        <v>451</v>
      </c>
      <c r="N138" s="378" t="s">
        <v>452</v>
      </c>
    </row>
    <row r="139" spans="1:14" ht="42" customHeight="1" x14ac:dyDescent="0.25">
      <c r="A139" s="305"/>
      <c r="B139" s="385"/>
      <c r="C139" s="385"/>
      <c r="D139" s="385"/>
      <c r="E139" s="385"/>
      <c r="F139" s="385"/>
      <c r="G139" s="385"/>
      <c r="H139" s="385"/>
      <c r="I139" s="32"/>
      <c r="J139" s="16" t="str">
        <f>IF($I$138=2,"1","0")</f>
        <v>0</v>
      </c>
      <c r="K139" s="166"/>
      <c r="L139" s="17"/>
      <c r="M139" s="375"/>
      <c r="N139" s="379"/>
    </row>
    <row r="140" spans="1:14" ht="30.75" customHeight="1" x14ac:dyDescent="0.25">
      <c r="A140" s="305"/>
      <c r="B140" s="385"/>
      <c r="C140" s="385"/>
      <c r="D140" s="385"/>
      <c r="E140" s="385"/>
      <c r="F140" s="385"/>
      <c r="G140" s="385"/>
      <c r="H140" s="385"/>
      <c r="I140" s="32" t="b">
        <v>0</v>
      </c>
      <c r="J140" s="16" t="str">
        <f>IF($I$140=TRUE,"1.0","0")</f>
        <v>0</v>
      </c>
      <c r="K140" s="166"/>
      <c r="L140" s="17" t="str">
        <f>IF(AND($I$138&lt;&gt;2,I140=TRUE),"ERROR","")</f>
        <v/>
      </c>
      <c r="M140" s="375"/>
      <c r="N140" s="379"/>
    </row>
    <row r="141" spans="1:14" ht="33" customHeight="1" x14ac:dyDescent="0.25">
      <c r="A141" s="305"/>
      <c r="B141" s="385"/>
      <c r="C141" s="385"/>
      <c r="D141" s="385"/>
      <c r="E141" s="385"/>
      <c r="F141" s="385"/>
      <c r="G141" s="385"/>
      <c r="H141" s="385"/>
      <c r="I141" s="32" t="b">
        <v>0</v>
      </c>
      <c r="J141" s="16" t="str">
        <f>IF($I$141=TRUE,"1.0","0")</f>
        <v>0</v>
      </c>
      <c r="K141" s="166"/>
      <c r="L141" s="17" t="str">
        <f t="shared" ref="L141:L142" si="6">IF(AND($I$138&lt;&gt;2,I141=TRUE),"ERROR","")</f>
        <v/>
      </c>
      <c r="M141" s="375"/>
      <c r="N141" s="379"/>
    </row>
    <row r="142" spans="1:14" ht="26.45" customHeight="1" thickBot="1" x14ac:dyDescent="0.3">
      <c r="A142" s="306"/>
      <c r="B142" s="386"/>
      <c r="C142" s="386"/>
      <c r="D142" s="386"/>
      <c r="E142" s="386"/>
      <c r="F142" s="386"/>
      <c r="G142" s="386"/>
      <c r="H142" s="386"/>
      <c r="I142" s="33" t="b">
        <v>0</v>
      </c>
      <c r="J142" s="34" t="str">
        <f>IF($I$142=TRUE,"1.0","0")</f>
        <v>0</v>
      </c>
      <c r="K142" s="254"/>
      <c r="L142" s="35" t="str">
        <f t="shared" si="6"/>
        <v/>
      </c>
      <c r="M142" s="377"/>
      <c r="N142" s="381"/>
    </row>
    <row r="143" spans="1:14" ht="30.6" customHeight="1" x14ac:dyDescent="0.25">
      <c r="A143" s="304" t="s">
        <v>144</v>
      </c>
      <c r="B143" s="387"/>
      <c r="C143" s="387"/>
      <c r="D143" s="387"/>
      <c r="E143" s="387"/>
      <c r="F143" s="387"/>
      <c r="G143" s="387"/>
      <c r="H143" s="387"/>
      <c r="I143" s="29">
        <v>1</v>
      </c>
      <c r="J143" s="30" t="str">
        <f>IF($I$143=1,"0","0")</f>
        <v>0</v>
      </c>
      <c r="K143" s="251" t="s">
        <v>126</v>
      </c>
      <c r="L143" s="31">
        <f>J143+J144+J145+J146</f>
        <v>0</v>
      </c>
      <c r="M143" s="374" t="s">
        <v>453</v>
      </c>
      <c r="N143" s="378" t="s">
        <v>452</v>
      </c>
    </row>
    <row r="144" spans="1:14" ht="37.5" customHeight="1" x14ac:dyDescent="0.25">
      <c r="A144" s="305"/>
      <c r="B144" s="384"/>
      <c r="C144" s="384"/>
      <c r="D144" s="384"/>
      <c r="E144" s="384"/>
      <c r="F144" s="384"/>
      <c r="G144" s="384"/>
      <c r="H144" s="384"/>
      <c r="I144" s="32"/>
      <c r="J144" s="16" t="str">
        <f>IF($I$143=2,"2","0")</f>
        <v>0</v>
      </c>
      <c r="K144" s="166"/>
      <c r="L144" s="17"/>
      <c r="M144" s="375"/>
      <c r="N144" s="379"/>
    </row>
    <row r="145" spans="1:14" ht="35.25" customHeight="1" x14ac:dyDescent="0.25">
      <c r="A145" s="305"/>
      <c r="B145" s="382"/>
      <c r="C145" s="382"/>
      <c r="D145" s="382"/>
      <c r="E145" s="382"/>
      <c r="F145" s="382"/>
      <c r="G145" s="382"/>
      <c r="H145" s="382"/>
      <c r="I145" s="32"/>
      <c r="J145" s="16" t="str">
        <f>IF($I$143=3,"3","0")</f>
        <v>0</v>
      </c>
      <c r="K145" s="166"/>
      <c r="L145" s="17"/>
      <c r="M145" s="375"/>
      <c r="N145" s="379"/>
    </row>
    <row r="146" spans="1:14" ht="30.6" customHeight="1" thickBot="1" x14ac:dyDescent="0.3">
      <c r="A146" s="306"/>
      <c r="B146" s="383"/>
      <c r="C146" s="383"/>
      <c r="D146" s="383"/>
      <c r="E146" s="383"/>
      <c r="F146" s="383"/>
      <c r="G146" s="383"/>
      <c r="H146" s="383"/>
      <c r="I146" s="33"/>
      <c r="J146" s="34" t="str">
        <f>IF($I$143=4,"4","0")</f>
        <v>0</v>
      </c>
      <c r="K146" s="254"/>
      <c r="L146" s="35"/>
      <c r="M146" s="377"/>
      <c r="N146" s="381"/>
    </row>
    <row r="147" spans="1:14" ht="31.9" customHeight="1" x14ac:dyDescent="0.25">
      <c r="A147" s="304" t="s">
        <v>145</v>
      </c>
      <c r="B147" s="373"/>
      <c r="C147" s="373"/>
      <c r="D147" s="373"/>
      <c r="E147" s="373"/>
      <c r="F147" s="373"/>
      <c r="G147" s="373"/>
      <c r="H147" s="373"/>
      <c r="I147" s="29">
        <v>2</v>
      </c>
      <c r="J147" s="30" t="str">
        <f>IF($I$147=1,"0","0")</f>
        <v>0</v>
      </c>
      <c r="K147" s="251" t="s">
        <v>127</v>
      </c>
      <c r="L147" s="31">
        <f>IF(I147=2, J148+J149+J150+J151+J152+J153, 0)</f>
        <v>4</v>
      </c>
      <c r="M147" s="374" t="s">
        <v>454</v>
      </c>
      <c r="N147" s="378" t="s">
        <v>455</v>
      </c>
    </row>
    <row r="148" spans="1:14" ht="31.9" customHeight="1" x14ac:dyDescent="0.25">
      <c r="A148" s="305"/>
      <c r="B148" s="382"/>
      <c r="C148" s="382"/>
      <c r="D148" s="382"/>
      <c r="E148" s="382"/>
      <c r="F148" s="382"/>
      <c r="G148" s="382"/>
      <c r="H148" s="382"/>
      <c r="I148" s="32"/>
      <c r="J148" s="16" t="str">
        <f>IF($I$147=2,"0","0")</f>
        <v>0</v>
      </c>
      <c r="K148" s="166"/>
      <c r="L148" s="17"/>
      <c r="M148" s="375"/>
      <c r="N148" s="379"/>
    </row>
    <row r="149" spans="1:14" ht="24.6" customHeight="1" x14ac:dyDescent="0.25">
      <c r="A149" s="305"/>
      <c r="B149" s="382"/>
      <c r="C149" s="382"/>
      <c r="D149" s="382"/>
      <c r="E149" s="382"/>
      <c r="F149" s="382"/>
      <c r="G149" s="382"/>
      <c r="H149" s="382"/>
      <c r="I149" s="32" t="b">
        <v>1</v>
      </c>
      <c r="J149" s="16" t="str">
        <f>IF($I$149=TRUE,".8","0")</f>
        <v>.8</v>
      </c>
      <c r="K149" s="166"/>
      <c r="L149" s="17" t="str">
        <f>IF(AND($I$147&lt;&gt;2,I149=TRUE),"ERROR","")</f>
        <v/>
      </c>
      <c r="M149" s="375"/>
      <c r="N149" s="379"/>
    </row>
    <row r="150" spans="1:14" ht="24.6" customHeight="1" x14ac:dyDescent="0.25">
      <c r="A150" s="305"/>
      <c r="B150" s="382"/>
      <c r="C150" s="382"/>
      <c r="D150" s="382"/>
      <c r="E150" s="382"/>
      <c r="F150" s="382"/>
      <c r="G150" s="382"/>
      <c r="H150" s="382"/>
      <c r="I150" s="32" t="b">
        <v>1</v>
      </c>
      <c r="J150" s="16" t="str">
        <f>IF($I$150=TRUE,".8","0")</f>
        <v>.8</v>
      </c>
      <c r="K150" s="166"/>
      <c r="L150" s="17" t="str">
        <f t="shared" ref="L150:L153" si="7">IF(AND($I$147&lt;&gt;2,I150=TRUE),"ERROR","")</f>
        <v/>
      </c>
      <c r="M150" s="375"/>
      <c r="N150" s="379"/>
    </row>
    <row r="151" spans="1:14" ht="24" customHeight="1" x14ac:dyDescent="0.25">
      <c r="A151" s="305"/>
      <c r="B151" s="382"/>
      <c r="C151" s="382"/>
      <c r="D151" s="382"/>
      <c r="E151" s="382"/>
      <c r="F151" s="382"/>
      <c r="G151" s="382"/>
      <c r="H151" s="382"/>
      <c r="I151" s="32" t="b">
        <v>1</v>
      </c>
      <c r="J151" s="16" t="str">
        <f>IF($I$151=TRUE,".8","0")</f>
        <v>.8</v>
      </c>
      <c r="K151" s="166"/>
      <c r="L151" s="17" t="str">
        <f t="shared" si="7"/>
        <v/>
      </c>
      <c r="M151" s="375"/>
      <c r="N151" s="379"/>
    </row>
    <row r="152" spans="1:14" ht="24" customHeight="1" x14ac:dyDescent="0.25">
      <c r="A152" s="305"/>
      <c r="B152" s="382"/>
      <c r="C152" s="382"/>
      <c r="D152" s="382"/>
      <c r="E152" s="382"/>
      <c r="F152" s="382"/>
      <c r="G152" s="382"/>
      <c r="H152" s="382"/>
      <c r="I152" s="32" t="b">
        <v>1</v>
      </c>
      <c r="J152" s="16" t="str">
        <f>IF($I$152=TRUE,".8","0")</f>
        <v>.8</v>
      </c>
      <c r="K152" s="166"/>
      <c r="L152" s="17" t="str">
        <f t="shared" si="7"/>
        <v/>
      </c>
      <c r="M152" s="375"/>
      <c r="N152" s="379"/>
    </row>
    <row r="153" spans="1:14" ht="25.15" customHeight="1" thickBot="1" x14ac:dyDescent="0.3">
      <c r="A153" s="306"/>
      <c r="B153" s="383"/>
      <c r="C153" s="383"/>
      <c r="D153" s="383"/>
      <c r="E153" s="383"/>
      <c r="F153" s="383"/>
      <c r="G153" s="383"/>
      <c r="H153" s="383"/>
      <c r="I153" s="33" t="b">
        <v>1</v>
      </c>
      <c r="J153" s="34" t="str">
        <f>IF($I$153=TRUE,".8","0")</f>
        <v>.8</v>
      </c>
      <c r="K153" s="254"/>
      <c r="L153" s="35" t="str">
        <f t="shared" si="7"/>
        <v/>
      </c>
      <c r="M153" s="377"/>
      <c r="N153" s="381"/>
    </row>
    <row r="154" spans="1:14" ht="31.9" customHeight="1" x14ac:dyDescent="0.25">
      <c r="A154" s="304" t="s">
        <v>367</v>
      </c>
      <c r="B154" s="373"/>
      <c r="C154" s="373"/>
      <c r="D154" s="373"/>
      <c r="E154" s="373"/>
      <c r="F154" s="373"/>
      <c r="G154" s="373"/>
      <c r="H154" s="373"/>
      <c r="I154" s="29">
        <v>1</v>
      </c>
      <c r="J154" s="30" t="str">
        <f>IF($I$154=1,"0","0")</f>
        <v>0</v>
      </c>
      <c r="K154" s="251" t="s">
        <v>128</v>
      </c>
      <c r="L154" s="31">
        <f>IF(I154=2, J155+J156+J157+J158, 0)</f>
        <v>0</v>
      </c>
      <c r="M154" s="374" t="s">
        <v>456</v>
      </c>
      <c r="N154" s="378" t="s">
        <v>459</v>
      </c>
    </row>
    <row r="155" spans="1:14" ht="33" customHeight="1" x14ac:dyDescent="0.25">
      <c r="A155" s="305"/>
      <c r="B155" s="382"/>
      <c r="C155" s="382"/>
      <c r="D155" s="382"/>
      <c r="E155" s="382"/>
      <c r="F155" s="382"/>
      <c r="G155" s="382"/>
      <c r="H155" s="382"/>
      <c r="I155" s="32"/>
      <c r="J155" s="16" t="str">
        <f>IF($I$154=2,"1","0")</f>
        <v>0</v>
      </c>
      <c r="K155" s="166"/>
      <c r="L155" s="17"/>
      <c r="M155" s="375"/>
      <c r="N155" s="379"/>
    </row>
    <row r="156" spans="1:14" ht="33" customHeight="1" x14ac:dyDescent="0.25">
      <c r="A156" s="305"/>
      <c r="B156" s="382"/>
      <c r="C156" s="382"/>
      <c r="D156" s="382"/>
      <c r="E156" s="382"/>
      <c r="F156" s="382"/>
      <c r="G156" s="382"/>
      <c r="H156" s="382"/>
      <c r="I156" s="32" t="b">
        <v>0</v>
      </c>
      <c r="J156" s="16" t="str">
        <f>IF($I$158=TRUE,"1","0")</f>
        <v>0</v>
      </c>
      <c r="K156" s="166"/>
      <c r="L156" s="17" t="str">
        <f>IF(AND($I$154&lt;&gt;2,I156=TRUE),"ERROR","")</f>
        <v/>
      </c>
      <c r="M156" s="375"/>
      <c r="N156" s="379"/>
    </row>
    <row r="157" spans="1:14" ht="25.9" customHeight="1" x14ac:dyDescent="0.25">
      <c r="A157" s="305"/>
      <c r="B157" s="382"/>
      <c r="C157" s="382"/>
      <c r="D157" s="382"/>
      <c r="E157" s="382"/>
      <c r="F157" s="382"/>
      <c r="G157" s="382"/>
      <c r="H157" s="382"/>
      <c r="I157" s="32" t="b">
        <v>0</v>
      </c>
      <c r="J157" s="16" t="str">
        <f>IF($I$158=TRUE,"1","0")</f>
        <v>0</v>
      </c>
      <c r="K157" s="166"/>
      <c r="L157" s="17" t="str">
        <f>IF(AND($I$154&lt;&gt;2,I157=TRUE),"ERROR","")</f>
        <v/>
      </c>
      <c r="M157" s="375"/>
      <c r="N157" s="379"/>
    </row>
    <row r="158" spans="1:14" ht="27" customHeight="1" thickBot="1" x14ac:dyDescent="0.3">
      <c r="A158" s="306"/>
      <c r="B158" s="383"/>
      <c r="C158" s="383"/>
      <c r="D158" s="383"/>
      <c r="E158" s="383"/>
      <c r="F158" s="383"/>
      <c r="G158" s="383"/>
      <c r="H158" s="383"/>
      <c r="I158" s="33" t="b">
        <v>0</v>
      </c>
      <c r="J158" s="34" t="str">
        <f>IF($I$157=TRUE,"1","0")</f>
        <v>0</v>
      </c>
      <c r="K158" s="254"/>
      <c r="L158" s="35" t="str">
        <f>IF(AND($I$154&lt;&gt;2,I158=TRUE),"ERROR","")</f>
        <v/>
      </c>
      <c r="M158" s="377"/>
      <c r="N158" s="381"/>
    </row>
    <row r="159" spans="1:14" ht="31.15" customHeight="1" x14ac:dyDescent="0.25">
      <c r="A159" s="304" t="s">
        <v>146</v>
      </c>
      <c r="B159" s="373"/>
      <c r="C159" s="373"/>
      <c r="D159" s="373"/>
      <c r="E159" s="373"/>
      <c r="F159" s="373"/>
      <c r="G159" s="373"/>
      <c r="H159" s="373"/>
      <c r="I159" s="29">
        <v>1</v>
      </c>
      <c r="J159" s="30" t="str">
        <f>IF($I$159=1,"0","0")</f>
        <v>0</v>
      </c>
      <c r="K159" s="251" t="s">
        <v>394</v>
      </c>
      <c r="L159" s="194">
        <f>IF(I159=2, J160+J161+J162+J163+J164, IF(I159=3, J165, 0))</f>
        <v>0</v>
      </c>
      <c r="M159" s="374" t="s">
        <v>457</v>
      </c>
      <c r="N159" s="378" t="s">
        <v>458</v>
      </c>
    </row>
    <row r="160" spans="1:14" ht="32.450000000000003" customHeight="1" x14ac:dyDescent="0.25">
      <c r="A160" s="305"/>
      <c r="B160" s="382"/>
      <c r="C160" s="382"/>
      <c r="D160" s="382"/>
      <c r="E160" s="382"/>
      <c r="F160" s="382"/>
      <c r="G160" s="382"/>
      <c r="H160" s="382"/>
      <c r="I160" s="32"/>
      <c r="J160" s="16" t="str">
        <f>IF($I$159=2,"2","0")</f>
        <v>0</v>
      </c>
      <c r="K160" s="166"/>
      <c r="L160" s="17"/>
      <c r="M160" s="375"/>
      <c r="N160" s="379"/>
    </row>
    <row r="161" spans="1:14" ht="32.450000000000003" customHeight="1" x14ac:dyDescent="0.25">
      <c r="A161" s="305"/>
      <c r="B161" s="382"/>
      <c r="C161" s="382"/>
      <c r="D161" s="382"/>
      <c r="E161" s="382"/>
      <c r="F161" s="382"/>
      <c r="G161" s="382"/>
      <c r="H161" s="382"/>
      <c r="I161" s="32" t="b">
        <v>0</v>
      </c>
      <c r="J161" s="16" t="str">
        <f>IF($I$161=TRUE,".5","0")</f>
        <v>0</v>
      </c>
      <c r="K161" s="166"/>
      <c r="L161" s="17" t="str">
        <f>IF(AND($I$159&lt;&gt;2,I161=TRUE),"ERROR","")</f>
        <v/>
      </c>
      <c r="M161" s="375"/>
      <c r="N161" s="379"/>
    </row>
    <row r="162" spans="1:14" ht="25.9" customHeight="1" x14ac:dyDescent="0.25">
      <c r="A162" s="305"/>
      <c r="B162" s="382"/>
      <c r="C162" s="382"/>
      <c r="D162" s="382"/>
      <c r="E162" s="382"/>
      <c r="F162" s="382"/>
      <c r="G162" s="382"/>
      <c r="H162" s="382"/>
      <c r="I162" s="32" t="b">
        <v>0</v>
      </c>
      <c r="J162" s="16" t="str">
        <f>IF($I$162=TRUE,".5","0")</f>
        <v>0</v>
      </c>
      <c r="K162" s="166"/>
      <c r="L162" s="17" t="str">
        <f>IF(AND($I$159&lt;&gt;2,I162=TRUE),"ERROR","")</f>
        <v/>
      </c>
      <c r="M162" s="375"/>
      <c r="N162" s="379"/>
    </row>
    <row r="163" spans="1:14" ht="24.6" customHeight="1" x14ac:dyDescent="0.25">
      <c r="A163" s="305"/>
      <c r="B163" s="382"/>
      <c r="C163" s="382"/>
      <c r="D163" s="382"/>
      <c r="E163" s="382"/>
      <c r="F163" s="382"/>
      <c r="G163" s="382"/>
      <c r="H163" s="382"/>
      <c r="I163" s="32" t="b">
        <v>0</v>
      </c>
      <c r="J163" s="16" t="str">
        <f>IF($I$163=TRUE,".5","0")</f>
        <v>0</v>
      </c>
      <c r="K163" s="166"/>
      <c r="L163" s="17" t="str">
        <f t="shared" ref="L163:L165" si="8">IF(AND($I$159&lt;&gt;2,I163=TRUE),"ERROR","")</f>
        <v/>
      </c>
      <c r="M163" s="375"/>
      <c r="N163" s="379"/>
    </row>
    <row r="164" spans="1:14" ht="24.6" customHeight="1" x14ac:dyDescent="0.25">
      <c r="A164" s="305"/>
      <c r="B164" s="382"/>
      <c r="C164" s="382"/>
      <c r="D164" s="382"/>
      <c r="E164" s="382"/>
      <c r="F164" s="382"/>
      <c r="G164" s="382"/>
      <c r="H164" s="382"/>
      <c r="I164" s="32" t="b">
        <v>0</v>
      </c>
      <c r="J164" s="16" t="str">
        <f>IF($I$164=TRUE,".5","0")</f>
        <v>0</v>
      </c>
      <c r="K164" s="166"/>
      <c r="L164" s="17" t="str">
        <f t="shared" si="8"/>
        <v/>
      </c>
      <c r="M164" s="376"/>
      <c r="N164" s="380"/>
    </row>
    <row r="165" spans="1:14" ht="27" customHeight="1" thickBot="1" x14ac:dyDescent="0.3">
      <c r="A165" s="306"/>
      <c r="B165" s="383"/>
      <c r="C165" s="383"/>
      <c r="D165" s="383"/>
      <c r="E165" s="383"/>
      <c r="F165" s="383"/>
      <c r="G165" s="383"/>
      <c r="H165" s="383"/>
      <c r="I165" s="33"/>
      <c r="J165" s="16" t="str">
        <f>IF($I$159=3,"4","0")</f>
        <v>0</v>
      </c>
      <c r="K165" s="254"/>
      <c r="L165" s="35" t="str">
        <f t="shared" si="8"/>
        <v/>
      </c>
      <c r="M165" s="377"/>
      <c r="N165" s="381"/>
    </row>
    <row r="166" spans="1:14" ht="15.75" thickBot="1" x14ac:dyDescent="0.3">
      <c r="A166" s="301" t="s">
        <v>147</v>
      </c>
      <c r="B166" s="302"/>
      <c r="C166" s="302"/>
      <c r="D166" s="302"/>
      <c r="E166" s="302"/>
      <c r="F166" s="302"/>
      <c r="G166" s="302"/>
      <c r="H166" s="302"/>
      <c r="I166" s="302"/>
      <c r="J166" s="372"/>
      <c r="K166" s="245"/>
      <c r="L166" s="188">
        <f>L138+L143+L147+L154+L159</f>
        <v>4</v>
      </c>
      <c r="M166" s="46"/>
      <c r="N166" s="46"/>
    </row>
    <row r="167" spans="1:14" x14ac:dyDescent="0.25">
      <c r="M167" s="46"/>
      <c r="N167" s="46"/>
    </row>
    <row r="168" spans="1:14" x14ac:dyDescent="0.25">
      <c r="A168" s="40" t="s">
        <v>148</v>
      </c>
      <c r="M168" s="46"/>
      <c r="N168" s="46"/>
    </row>
  </sheetData>
  <sheetProtection password="CDBA" sheet="1" scenarios="1" formatCells="0" formatColumns="0" formatRows="0"/>
  <mergeCells count="237">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N45:N50"/>
    <mergeCell ref="B46:H46"/>
    <mergeCell ref="A34:A41"/>
    <mergeCell ref="B34:H34"/>
    <mergeCell ref="M34:M41"/>
    <mergeCell ref="N34:N41"/>
    <mergeCell ref="B50:H50"/>
    <mergeCell ref="A28:A33"/>
    <mergeCell ref="B28:H28"/>
    <mergeCell ref="M28:M33"/>
    <mergeCell ref="N28:N33"/>
    <mergeCell ref="B29:H29"/>
    <mergeCell ref="B30:H30"/>
    <mergeCell ref="B31:H31"/>
    <mergeCell ref="B32:H32"/>
    <mergeCell ref="B33:H33"/>
    <mergeCell ref="B35:H35"/>
    <mergeCell ref="B36:H36"/>
    <mergeCell ref="B37:H37"/>
    <mergeCell ref="B38:H38"/>
    <mergeCell ref="B39:H39"/>
    <mergeCell ref="B40:H40"/>
    <mergeCell ref="B47:H47"/>
    <mergeCell ref="B48:H48"/>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B49:H49"/>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B68:H68"/>
    <mergeCell ref="A75:A81"/>
    <mergeCell ref="B75:H75"/>
    <mergeCell ref="M75:M81"/>
    <mergeCell ref="N75:N81"/>
    <mergeCell ref="B76:H76"/>
    <mergeCell ref="B77:H77"/>
    <mergeCell ref="B78:H78"/>
    <mergeCell ref="B79:H79"/>
    <mergeCell ref="B80:H80"/>
    <mergeCell ref="B81:H81"/>
    <mergeCell ref="N91:N96"/>
    <mergeCell ref="B92:H92"/>
    <mergeCell ref="B93:H93"/>
    <mergeCell ref="A82:A87"/>
    <mergeCell ref="B82:H82"/>
    <mergeCell ref="M82:M87"/>
    <mergeCell ref="N82:N87"/>
    <mergeCell ref="B83:H83"/>
    <mergeCell ref="B84:H84"/>
    <mergeCell ref="B85:H85"/>
    <mergeCell ref="B86:H86"/>
    <mergeCell ref="B87:H87"/>
    <mergeCell ref="B94:H94"/>
    <mergeCell ref="B95:H95"/>
    <mergeCell ref="B96:H96"/>
    <mergeCell ref="A97:A102"/>
    <mergeCell ref="B97:H97"/>
    <mergeCell ref="M97:M102"/>
    <mergeCell ref="A88:J88"/>
    <mergeCell ref="A89:L89"/>
    <mergeCell ref="A90:L90"/>
    <mergeCell ref="A91:A96"/>
    <mergeCell ref="B91:H91"/>
    <mergeCell ref="M91:M96"/>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N138:N142"/>
    <mergeCell ref="B139:H139"/>
    <mergeCell ref="A127:A134"/>
    <mergeCell ref="B127:H127"/>
    <mergeCell ref="M127:M134"/>
    <mergeCell ref="N127:N134"/>
    <mergeCell ref="B128:H128"/>
    <mergeCell ref="B129:H129"/>
    <mergeCell ref="B130:H130"/>
    <mergeCell ref="B131:H131"/>
    <mergeCell ref="B132:H132"/>
    <mergeCell ref="B133:H133"/>
    <mergeCell ref="B140:H140"/>
    <mergeCell ref="B141:H141"/>
    <mergeCell ref="B142:H142"/>
    <mergeCell ref="A143:A146"/>
    <mergeCell ref="B143:H143"/>
    <mergeCell ref="M143:M146"/>
    <mergeCell ref="B134:H134"/>
    <mergeCell ref="A135:J135"/>
    <mergeCell ref="A136:L136"/>
    <mergeCell ref="A137:L137"/>
    <mergeCell ref="A138:A142"/>
    <mergeCell ref="B138:H138"/>
    <mergeCell ref="M138:M142"/>
    <mergeCell ref="B149:H149"/>
    <mergeCell ref="M154:M158"/>
    <mergeCell ref="N154:N158"/>
    <mergeCell ref="B155:H155"/>
    <mergeCell ref="B156:H156"/>
    <mergeCell ref="B157:H157"/>
    <mergeCell ref="B158:H158"/>
    <mergeCell ref="B150:H150"/>
    <mergeCell ref="B151:H151"/>
    <mergeCell ref="B152:H152"/>
    <mergeCell ref="B153:H153"/>
    <mergeCell ref="N57:N61"/>
    <mergeCell ref="N103:N108"/>
    <mergeCell ref="A166:J166"/>
    <mergeCell ref="A159:A165"/>
    <mergeCell ref="B159:H159"/>
    <mergeCell ref="M159:M165"/>
    <mergeCell ref="N159:N165"/>
    <mergeCell ref="B160:H160"/>
    <mergeCell ref="B161:H161"/>
    <mergeCell ref="B162:H162"/>
    <mergeCell ref="B163:H163"/>
    <mergeCell ref="B164:H164"/>
    <mergeCell ref="B165:H165"/>
    <mergeCell ref="A154:A158"/>
    <mergeCell ref="B154:H154"/>
    <mergeCell ref="N143:N146"/>
    <mergeCell ref="B144:H144"/>
    <mergeCell ref="B145:H145"/>
    <mergeCell ref="B146:H146"/>
    <mergeCell ref="A147:A153"/>
    <mergeCell ref="B147:H147"/>
    <mergeCell ref="M147:M153"/>
    <mergeCell ref="N147:N153"/>
    <mergeCell ref="B148:H148"/>
  </mergeCells>
  <conditionalFormatting sqref="B30:C33">
    <cfRule type="expression" dxfId="46" priority="15">
      <formula>AND($I$28&lt;&gt;2,I30=TRUE)</formula>
    </cfRule>
  </conditionalFormatting>
  <conditionalFormatting sqref="B112:C121">
    <cfRule type="expression" dxfId="45" priority="14">
      <formula>AND($I$110&lt;&gt;2,I112=TRUE)</formula>
    </cfRule>
  </conditionalFormatting>
  <conditionalFormatting sqref="B124:C126">
    <cfRule type="expression" dxfId="44" priority="13">
      <formula>AND($I$122&lt;&gt;2,I124=TRUE)</formula>
    </cfRule>
  </conditionalFormatting>
  <conditionalFormatting sqref="B130:C133">
    <cfRule type="expression" dxfId="43" priority="12">
      <formula>AND($I$127&lt;&gt;3,I130=TRUE)</formula>
    </cfRule>
  </conditionalFormatting>
  <conditionalFormatting sqref="B140:C142">
    <cfRule type="expression" dxfId="42" priority="11">
      <formula>AND($I$138&lt;&gt;2,I140=TRUE)</formula>
    </cfRule>
  </conditionalFormatting>
  <conditionalFormatting sqref="B149:C153">
    <cfRule type="expression" dxfId="41" priority="10">
      <formula>AND($I$147&lt;&gt;2,I149=TRUE)</formula>
    </cfRule>
  </conditionalFormatting>
  <conditionalFormatting sqref="B156:C158">
    <cfRule type="expression" dxfId="40" priority="9">
      <formula>AND($I$154&lt;&gt;2,I156=TRUE)</formula>
    </cfRule>
  </conditionalFormatting>
  <conditionalFormatting sqref="B161:C163 B164:B165">
    <cfRule type="expression" dxfId="39" priority="8">
      <formula>AND($I$159&lt;&gt;2,I161=TRUE)</formula>
    </cfRule>
  </conditionalFormatting>
  <conditionalFormatting sqref="B65:C66">
    <cfRule type="expression" dxfId="38" priority="7">
      <formula>AND($I$62&lt;&gt;2,I65=TRUE)</formula>
    </cfRule>
  </conditionalFormatting>
  <conditionalFormatting sqref="B67:C69">
    <cfRule type="expression" dxfId="37" priority="6">
      <formula>AND($I$62&lt;&gt;2,I67=TRUE)</formula>
    </cfRule>
  </conditionalFormatting>
  <conditionalFormatting sqref="B49:C50">
    <cfRule type="expression" dxfId="36" priority="5">
      <formula>AND($I$45&lt;&gt;3,I49=TRUE)</formula>
    </cfRule>
  </conditionalFormatting>
  <conditionalFormatting sqref="B60:C61">
    <cfRule type="expression" dxfId="35" priority="4">
      <formula>AND($I$57&lt;&gt;2,I60=TRUE)</formula>
    </cfRule>
  </conditionalFormatting>
  <conditionalFormatting sqref="B78:C81">
    <cfRule type="expression" dxfId="34" priority="3">
      <formula>AND($I$75&lt;&gt;2,I78=TRUE)</formula>
    </cfRule>
  </conditionalFormatting>
  <conditionalFormatting sqref="B37:C37">
    <cfRule type="expression" dxfId="33" priority="2">
      <formula>AND($I$34&lt;&gt;2,I37=TRUE)</formula>
    </cfRule>
  </conditionalFormatting>
  <conditionalFormatting sqref="B38:C41">
    <cfRule type="expression" dxfId="32" priority="1">
      <formula>AND($I$34&lt;&gt;2,I38=TRUE)</formula>
    </cfRule>
  </conditionalFormatting>
  <conditionalFormatting sqref="D30:H33">
    <cfRule type="expression" dxfId="31" priority="16">
      <formula>AND($I$28&lt;&gt;2,L30=TRUE)</formula>
    </cfRule>
  </conditionalFormatting>
  <conditionalFormatting sqref="D112:H121">
    <cfRule type="expression" dxfId="30" priority="17">
      <formula>AND($I$110&lt;&gt;2,L112=TRUE)</formula>
    </cfRule>
  </conditionalFormatting>
  <conditionalFormatting sqref="D124:H126">
    <cfRule type="expression" dxfId="29" priority="18">
      <formula>AND($I$122&lt;&gt;2,L124=TRUE)</formula>
    </cfRule>
  </conditionalFormatting>
  <conditionalFormatting sqref="D130:H133">
    <cfRule type="expression" dxfId="28" priority="19">
      <formula>AND($I$127&lt;&gt;3,L130=TRUE)</formula>
    </cfRule>
  </conditionalFormatting>
  <conditionalFormatting sqref="D140:H142">
    <cfRule type="expression" dxfId="27" priority="20">
      <formula>AND($I$138&lt;&gt;2,L140=TRUE)</formula>
    </cfRule>
  </conditionalFormatting>
  <conditionalFormatting sqref="D149:H153">
    <cfRule type="expression" dxfId="26" priority="21">
      <formula>AND($I$147&lt;&gt;2,L149=TRUE)</formula>
    </cfRule>
  </conditionalFormatting>
  <conditionalFormatting sqref="D156:H158">
    <cfRule type="expression" dxfId="25" priority="22">
      <formula>AND($I$154&lt;&gt;2,L156=TRUE)</formula>
    </cfRule>
  </conditionalFormatting>
  <conditionalFormatting sqref="D161:H163 D165:H165">
    <cfRule type="expression" dxfId="24" priority="23">
      <formula>AND($I$159&lt;&gt;2,L161=TRUE)</formula>
    </cfRule>
  </conditionalFormatting>
  <conditionalFormatting sqref="D65:H66">
    <cfRule type="expression" dxfId="23" priority="24">
      <formula>AND($I$62&lt;&gt;2,L65=TRUE)</formula>
    </cfRule>
  </conditionalFormatting>
  <conditionalFormatting sqref="D67:H69">
    <cfRule type="expression" dxfId="22" priority="25">
      <formula>AND($I$62&lt;&gt;2,L67=TRUE)</formula>
    </cfRule>
  </conditionalFormatting>
  <conditionalFormatting sqref="D49:H50">
    <cfRule type="expression" dxfId="21" priority="26">
      <formula>AND($I$45&lt;&gt;2,L49=TRUE)</formula>
    </cfRule>
  </conditionalFormatting>
  <conditionalFormatting sqref="D60:H61">
    <cfRule type="expression" dxfId="20" priority="27">
      <formula>AND($I$57&lt;&gt;2,L60=TRUE)</formula>
    </cfRule>
  </conditionalFormatting>
  <conditionalFormatting sqref="D78:H81">
    <cfRule type="expression" dxfId="19" priority="28">
      <formula>AND($I$75&lt;&gt;2,L78=TRUE)</formula>
    </cfRule>
  </conditionalFormatting>
  <conditionalFormatting sqref="D37:H37">
    <cfRule type="expression" dxfId="18" priority="29">
      <formula>AND($I$34&lt;&gt;2,L37=TRUE)</formula>
    </cfRule>
  </conditionalFormatting>
  <conditionalFormatting sqref="D38:H41">
    <cfRule type="expression" dxfId="17" priority="30">
      <formula>AND($I$34&lt;&gt;2,L38=TRUE)</formula>
    </cfRule>
  </conditionalFormatting>
  <conditionalFormatting sqref="C165">
    <cfRule type="expression" dxfId="16" priority="31">
      <formula>AND($I$159&lt;&gt;2,J164=TRUE)</formula>
    </cfRule>
  </conditionalFormatting>
  <pageMargins left="0.7" right="0.7" top="0.75" bottom="0.75" header="0.3" footer="0.3"/>
  <pageSetup scale="70"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5842"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5843"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5844"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5845"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5846"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5847"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5848"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5849"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5850"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5851"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5852"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5853"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5854"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5855"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5856"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5857"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5858"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5859"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5860"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5861"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5862"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5863"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5864"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5865"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5866"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5867"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5868"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5869"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5870"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5871"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5872"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5873"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5874"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5875"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5876"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5877"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5878"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5879"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5880"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5881"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5882"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5883"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5884"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5885"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5886"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5887"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5888"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5889"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5890"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5891"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5892"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5893"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5894"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5895"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5896"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5897"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5898"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5899"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5900"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5901"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5902"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5903"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5904"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5905"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5906"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5907"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5908"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5909"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5910"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5911"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5912"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5913"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5914"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5915"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5916"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5917"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5918"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5919"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5920"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5921"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5922"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5923"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5924"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5925"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35926"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5927"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5928"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5929"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5930"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5931"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5932"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5933"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5934"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5935"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5936"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5937"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5938"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5939"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5940"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5941"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5942"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5943"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5944"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5945"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5946"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5947"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5948"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5949"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5950"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5951"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5952"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5953"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5954"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5955"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5956"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5957"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5958"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5959"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5960"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5961"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5962"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5963"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5964"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5965"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5966"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5967"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5968"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5969"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5970"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5971"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5972"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5973"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5974"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5975"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5976"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5977"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5978"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5979"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5980"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5981"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5982"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5983"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5984"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5985"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5986"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5987"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5988"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5989"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5990"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5991"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5992"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5993"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5994"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5995"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5996"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5997"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5998"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5999"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G74" sqref="G74:G82"/>
    </sheetView>
  </sheetViews>
  <sheetFormatPr defaultRowHeight="15" x14ac:dyDescent="0.25"/>
  <cols>
    <col min="1" max="1" width="40.5703125" customWidth="1"/>
    <col min="2" max="2" width="47.85546875" customWidth="1"/>
    <col min="3" max="4" width="9.140625" hidden="1" customWidth="1"/>
    <col min="5" max="5" width="9.140625" style="60"/>
    <col min="7" max="7" width="29.7109375" style="287" customWidth="1"/>
    <col min="8" max="8" width="23.5703125" style="287" customWidth="1"/>
  </cols>
  <sheetData>
    <row r="1" spans="1:8" ht="33" customHeight="1" thickBot="1" x14ac:dyDescent="0.3">
      <c r="A1" s="481" t="s">
        <v>149</v>
      </c>
      <c r="B1" s="482"/>
      <c r="C1" s="482"/>
      <c r="D1" s="482"/>
      <c r="E1" s="482"/>
      <c r="F1" s="482"/>
      <c r="G1" s="482"/>
      <c r="H1" s="483"/>
    </row>
    <row r="2" spans="1:8" ht="45.75" customHeight="1" thickBot="1" x14ac:dyDescent="0.3">
      <c r="A2" s="484" t="s">
        <v>150</v>
      </c>
      <c r="B2" s="308"/>
      <c r="C2" s="308"/>
      <c r="D2" s="308"/>
      <c r="E2" s="308"/>
      <c r="F2" s="308"/>
      <c r="G2" s="308"/>
      <c r="H2" s="485"/>
    </row>
    <row r="3" spans="1:8" ht="62.25" customHeight="1" thickBot="1" x14ac:dyDescent="0.3">
      <c r="A3" s="486" t="s">
        <v>151</v>
      </c>
      <c r="B3" s="487"/>
      <c r="C3" s="487"/>
      <c r="D3" s="487"/>
      <c r="E3" s="487"/>
      <c r="F3" s="487"/>
      <c r="G3" s="278" t="s">
        <v>98</v>
      </c>
      <c r="H3" s="275" t="s">
        <v>352</v>
      </c>
    </row>
    <row r="4" spans="1:8" ht="41.25" customHeight="1" x14ac:dyDescent="0.25">
      <c r="A4" s="304" t="s">
        <v>152</v>
      </c>
      <c r="B4" s="29"/>
      <c r="C4" s="29">
        <v>3</v>
      </c>
      <c r="D4" s="30" t="str">
        <f>IF($C$4=1, "0", "0")</f>
        <v>0</v>
      </c>
      <c r="E4" s="259" t="s">
        <v>124</v>
      </c>
      <c r="F4" s="195">
        <f>D4+D5+D6+D7</f>
        <v>4</v>
      </c>
      <c r="G4" s="488" t="s">
        <v>460</v>
      </c>
      <c r="H4" s="378"/>
    </row>
    <row r="5" spans="1:8" ht="36" customHeight="1" x14ac:dyDescent="0.25">
      <c r="A5" s="305"/>
      <c r="B5" s="32"/>
      <c r="C5" s="32"/>
      <c r="D5" s="16" t="str">
        <f>IF($C$4=2, "3", "0")</f>
        <v>0</v>
      </c>
      <c r="E5" s="260"/>
      <c r="F5" s="17"/>
      <c r="G5" s="489"/>
      <c r="H5" s="379"/>
    </row>
    <row r="6" spans="1:8" ht="36" customHeight="1" x14ac:dyDescent="0.25">
      <c r="A6" s="305"/>
      <c r="B6" s="196"/>
      <c r="C6" s="32"/>
      <c r="D6" s="16" t="str">
        <f>IF($C$4=3, "4", "0")</f>
        <v>4</v>
      </c>
      <c r="E6" s="260"/>
      <c r="F6" s="17"/>
      <c r="G6" s="489"/>
      <c r="H6" s="379"/>
    </row>
    <row r="7" spans="1:8" ht="47.25" customHeight="1" thickBot="1" x14ac:dyDescent="0.3">
      <c r="A7" s="306"/>
      <c r="B7" s="197"/>
      <c r="C7" s="33"/>
      <c r="D7" s="34" t="str">
        <f>IF($C$4=4, "6", "0")</f>
        <v>0</v>
      </c>
      <c r="E7" s="261"/>
      <c r="F7" s="35"/>
      <c r="G7" s="490"/>
      <c r="H7" s="381"/>
    </row>
    <row r="8" spans="1:8" ht="30" customHeight="1" x14ac:dyDescent="0.25">
      <c r="A8" s="304" t="s">
        <v>153</v>
      </c>
      <c r="B8" s="29"/>
      <c r="C8" s="29">
        <v>3</v>
      </c>
      <c r="D8" s="30" t="str">
        <f>IF($C$8=1, "0", "0")</f>
        <v>0</v>
      </c>
      <c r="E8" s="262" t="s">
        <v>126</v>
      </c>
      <c r="F8" s="31">
        <f>D8+D9+D10</f>
        <v>6</v>
      </c>
      <c r="G8" s="440" t="s">
        <v>461</v>
      </c>
      <c r="H8" s="370"/>
    </row>
    <row r="9" spans="1:8" ht="36.75" customHeight="1" x14ac:dyDescent="0.25">
      <c r="A9" s="305"/>
      <c r="B9" s="32"/>
      <c r="C9" s="32"/>
      <c r="D9" s="16" t="str">
        <f>IF($C$8=2, "3", "0")</f>
        <v>0</v>
      </c>
      <c r="E9" s="260"/>
      <c r="F9" s="17"/>
      <c r="G9" s="441"/>
      <c r="H9" s="371"/>
    </row>
    <row r="10" spans="1:8" ht="40.5" customHeight="1" thickBot="1" x14ac:dyDescent="0.3">
      <c r="A10" s="306"/>
      <c r="B10" s="33"/>
      <c r="C10" s="33"/>
      <c r="D10" s="34" t="str">
        <f>IF($C$8=3, "6", "0")</f>
        <v>6</v>
      </c>
      <c r="E10" s="261"/>
      <c r="F10" s="35"/>
      <c r="G10" s="442"/>
      <c r="H10" s="478"/>
    </row>
    <row r="11" spans="1:8" ht="54.95" customHeight="1" x14ac:dyDescent="0.25">
      <c r="A11" s="304" t="s">
        <v>154</v>
      </c>
      <c r="B11" s="29"/>
      <c r="C11" s="29">
        <v>1</v>
      </c>
      <c r="D11" s="30" t="str">
        <f>IF($C$11=1, "4", "0")</f>
        <v>4</v>
      </c>
      <c r="E11" s="259" t="s">
        <v>127</v>
      </c>
      <c r="F11" s="195">
        <f>D11+D12</f>
        <v>4</v>
      </c>
      <c r="G11" s="467" t="s">
        <v>474</v>
      </c>
      <c r="H11" s="378"/>
    </row>
    <row r="12" spans="1:8" ht="55.15" customHeight="1" thickBot="1" x14ac:dyDescent="0.3">
      <c r="A12" s="305"/>
      <c r="B12" s="32"/>
      <c r="C12" s="32"/>
      <c r="D12" s="16" t="str">
        <f>IF($C$11=2, "0", "0")</f>
        <v>0</v>
      </c>
      <c r="E12" s="260"/>
      <c r="F12" s="17"/>
      <c r="G12" s="376"/>
      <c r="H12" s="380"/>
    </row>
    <row r="13" spans="1:8" ht="30" customHeight="1" x14ac:dyDescent="0.25">
      <c r="A13" s="304" t="s">
        <v>155</v>
      </c>
      <c r="B13" s="66" t="s">
        <v>156</v>
      </c>
      <c r="C13" s="29"/>
      <c r="D13" s="30"/>
      <c r="E13" s="259" t="s">
        <v>128</v>
      </c>
      <c r="F13" s="195">
        <f>D15+D16+D17+D19+D20+D21+D23+D24+D25</f>
        <v>0</v>
      </c>
      <c r="G13" s="374" t="s">
        <v>462</v>
      </c>
      <c r="H13" s="378"/>
    </row>
    <row r="14" spans="1:8" ht="20.100000000000001" customHeight="1" x14ac:dyDescent="0.25">
      <c r="A14" s="305"/>
      <c r="B14" s="198" t="s">
        <v>157</v>
      </c>
      <c r="C14" s="32"/>
      <c r="D14" s="16"/>
      <c r="E14" s="260"/>
      <c r="F14" s="17"/>
      <c r="G14" s="375"/>
      <c r="H14" s="379"/>
    </row>
    <row r="15" spans="1:8" ht="20.100000000000001" customHeight="1" x14ac:dyDescent="0.25">
      <c r="A15" s="305"/>
      <c r="B15" s="32"/>
      <c r="C15" s="32">
        <v>6</v>
      </c>
      <c r="D15" s="16">
        <f>IF($C$15=1, 4, 0)</f>
        <v>0</v>
      </c>
      <c r="E15" s="260"/>
      <c r="F15" s="17"/>
      <c r="G15" s="375"/>
      <c r="H15" s="379"/>
    </row>
    <row r="16" spans="1:8" ht="20.100000000000001" customHeight="1" x14ac:dyDescent="0.25">
      <c r="A16" s="305"/>
      <c r="B16" s="32"/>
      <c r="C16" s="32"/>
      <c r="D16" s="16">
        <f>IF($C$15=2, 2, 0)</f>
        <v>0</v>
      </c>
      <c r="E16" s="260"/>
      <c r="F16" s="17"/>
      <c r="G16" s="375"/>
      <c r="H16" s="379"/>
    </row>
    <row r="17" spans="1:14" ht="20.100000000000001" customHeight="1" x14ac:dyDescent="0.25">
      <c r="A17" s="305"/>
      <c r="B17" s="32"/>
      <c r="C17" s="32"/>
      <c r="D17" s="16">
        <f>IF($C$15=3, 0, 0)</f>
        <v>0</v>
      </c>
      <c r="E17" s="260"/>
      <c r="F17" s="17"/>
      <c r="G17" s="375"/>
      <c r="H17" s="379"/>
    </row>
    <row r="18" spans="1:14" ht="20.100000000000001" customHeight="1" x14ac:dyDescent="0.25">
      <c r="A18" s="305"/>
      <c r="B18" s="198" t="s">
        <v>158</v>
      </c>
      <c r="C18" s="32"/>
      <c r="D18" s="16"/>
      <c r="E18" s="260"/>
      <c r="F18" s="17"/>
      <c r="G18" s="375"/>
      <c r="H18" s="379"/>
    </row>
    <row r="19" spans="1:14" ht="20.100000000000001" customHeight="1" x14ac:dyDescent="0.25">
      <c r="A19" s="305"/>
      <c r="B19" s="32"/>
      <c r="C19" s="32"/>
      <c r="D19" s="16">
        <f>IF($C$15=4, 4, 0)</f>
        <v>0</v>
      </c>
      <c r="E19" s="260"/>
      <c r="F19" s="17"/>
      <c r="G19" s="375"/>
      <c r="H19" s="379"/>
    </row>
    <row r="20" spans="1:14" ht="20.100000000000001" customHeight="1" x14ac:dyDescent="0.25">
      <c r="A20" s="305"/>
      <c r="B20" s="32"/>
      <c r="C20" s="32"/>
      <c r="D20" s="16">
        <f>IF($C$15=5, 2, 0)</f>
        <v>0</v>
      </c>
      <c r="E20" s="260"/>
      <c r="F20" s="17"/>
      <c r="G20" s="375"/>
      <c r="H20" s="379"/>
    </row>
    <row r="21" spans="1:14" ht="20.100000000000001" customHeight="1" x14ac:dyDescent="0.25">
      <c r="A21" s="305"/>
      <c r="B21" s="32"/>
      <c r="C21" s="32"/>
      <c r="D21" s="16">
        <f>IF($C$15=6, 0, 0)</f>
        <v>0</v>
      </c>
      <c r="E21" s="260"/>
      <c r="F21" s="17"/>
      <c r="G21" s="375"/>
      <c r="H21" s="379"/>
    </row>
    <row r="22" spans="1:14" ht="20.100000000000001" customHeight="1" x14ac:dyDescent="0.25">
      <c r="A22" s="305"/>
      <c r="B22" s="198" t="s">
        <v>159</v>
      </c>
      <c r="C22" s="32"/>
      <c r="D22" s="16"/>
      <c r="E22" s="260"/>
      <c r="F22" s="17"/>
      <c r="G22" s="375"/>
      <c r="H22" s="379"/>
    </row>
    <row r="23" spans="1:14" ht="20.100000000000001" customHeight="1" x14ac:dyDescent="0.25">
      <c r="A23" s="305"/>
      <c r="B23" s="32"/>
      <c r="C23" s="32"/>
      <c r="D23" s="16">
        <f>IF($C$15=7, 4, 0)</f>
        <v>0</v>
      </c>
      <c r="E23" s="260"/>
      <c r="F23" s="17"/>
      <c r="G23" s="375"/>
      <c r="H23" s="379"/>
    </row>
    <row r="24" spans="1:14" ht="20.100000000000001" customHeight="1" x14ac:dyDescent="0.25">
      <c r="A24" s="305"/>
      <c r="B24" s="32"/>
      <c r="C24" s="32"/>
      <c r="D24" s="16">
        <f>IF($C$15=8, 2, 0)</f>
        <v>0</v>
      </c>
      <c r="E24" s="260"/>
      <c r="F24" s="17"/>
      <c r="G24" s="375"/>
      <c r="H24" s="379"/>
    </row>
    <row r="25" spans="1:14" ht="20.100000000000001" customHeight="1" thickBot="1" x14ac:dyDescent="0.3">
      <c r="A25" s="306"/>
      <c r="B25" s="33"/>
      <c r="C25" s="33"/>
      <c r="D25" s="34">
        <f>IF($C$15=9, 0, 0)</f>
        <v>0</v>
      </c>
      <c r="E25" s="261"/>
      <c r="F25" s="35"/>
      <c r="G25" s="377"/>
      <c r="H25" s="381"/>
    </row>
    <row r="26" spans="1:14" ht="30" customHeight="1" thickBot="1" x14ac:dyDescent="0.3">
      <c r="A26" s="479" t="s">
        <v>368</v>
      </c>
      <c r="B26" s="480"/>
      <c r="C26" s="480"/>
      <c r="D26" s="480"/>
      <c r="E26" s="480"/>
      <c r="F26" s="201">
        <f>F4+F8+F11+F13</f>
        <v>14</v>
      </c>
      <c r="G26" s="279"/>
      <c r="H26" s="280"/>
    </row>
    <row r="27" spans="1:14" ht="30" customHeight="1" thickBot="1" x14ac:dyDescent="0.3">
      <c r="A27" s="53"/>
      <c r="B27" s="53"/>
      <c r="C27" s="53"/>
      <c r="D27" s="53"/>
      <c r="E27" s="54"/>
      <c r="F27" s="268"/>
      <c r="G27" s="281"/>
      <c r="H27" s="281"/>
    </row>
    <row r="28" spans="1:14" ht="77.25" customHeight="1" thickBot="1" x14ac:dyDescent="0.3">
      <c r="A28" s="476" t="s">
        <v>160</v>
      </c>
      <c r="B28" s="346"/>
      <c r="C28" s="346"/>
      <c r="D28" s="346"/>
      <c r="E28" s="346"/>
      <c r="F28" s="477"/>
      <c r="G28" s="282" t="s">
        <v>98</v>
      </c>
      <c r="H28" s="283" t="s">
        <v>352</v>
      </c>
    </row>
    <row r="29" spans="1:14" ht="84" customHeight="1" x14ac:dyDescent="0.25">
      <c r="A29" s="304" t="s">
        <v>369</v>
      </c>
      <c r="B29" s="41"/>
      <c r="C29" s="29">
        <v>2</v>
      </c>
      <c r="D29" s="30">
        <f>IF($C$29=1, 5, 0)</f>
        <v>0</v>
      </c>
      <c r="E29" s="259" t="s">
        <v>124</v>
      </c>
      <c r="F29" s="31">
        <f>D29+D30</f>
        <v>0</v>
      </c>
      <c r="G29" s="475" t="s">
        <v>463</v>
      </c>
      <c r="H29" s="378"/>
    </row>
    <row r="30" spans="1:14" ht="72" customHeight="1" thickBot="1" x14ac:dyDescent="0.3">
      <c r="A30" s="465"/>
      <c r="B30" s="1"/>
      <c r="C30" s="32"/>
      <c r="D30" s="16">
        <f>IF($C$29=2, 0, 0)</f>
        <v>0</v>
      </c>
      <c r="E30" s="260"/>
      <c r="F30" s="17"/>
      <c r="G30" s="376"/>
      <c r="H30" s="380"/>
    </row>
    <row r="31" spans="1:14" ht="30" customHeight="1" x14ac:dyDescent="0.25">
      <c r="A31" s="304" t="s">
        <v>161</v>
      </c>
      <c r="B31" s="41"/>
      <c r="C31" s="29">
        <v>3</v>
      </c>
      <c r="D31" s="30">
        <f>IF($C$31=1, 0, 0)</f>
        <v>0</v>
      </c>
      <c r="E31" s="259" t="s">
        <v>126</v>
      </c>
      <c r="F31" s="31">
        <f>D31+D32+D33+D34+D35</f>
        <v>5</v>
      </c>
      <c r="G31" s="374" t="s">
        <v>464</v>
      </c>
      <c r="H31" s="378"/>
      <c r="N31" s="57"/>
    </row>
    <row r="32" spans="1:14" ht="30" customHeight="1" x14ac:dyDescent="0.25">
      <c r="A32" s="305"/>
      <c r="B32" s="1"/>
      <c r="C32" s="32"/>
      <c r="D32" s="16">
        <f>IF($C$31=2, 2, 0)</f>
        <v>0</v>
      </c>
      <c r="E32" s="260"/>
      <c r="F32" s="17"/>
      <c r="G32" s="375"/>
      <c r="H32" s="379"/>
    </row>
    <row r="33" spans="1:9" ht="30" customHeight="1" x14ac:dyDescent="0.25">
      <c r="A33" s="305"/>
      <c r="B33" s="1"/>
      <c r="C33" s="32"/>
      <c r="D33" s="16">
        <f>IF($C$31=3, 5, 0)</f>
        <v>5</v>
      </c>
      <c r="E33" s="260"/>
      <c r="F33" s="17"/>
      <c r="G33" s="375"/>
      <c r="H33" s="379"/>
    </row>
    <row r="34" spans="1:9" ht="30" customHeight="1" x14ac:dyDescent="0.25">
      <c r="A34" s="305"/>
      <c r="B34" s="1"/>
      <c r="C34" s="32"/>
      <c r="D34" s="16">
        <f>IF($C$31=4,7, 0)</f>
        <v>0</v>
      </c>
      <c r="E34" s="260"/>
      <c r="F34" s="17"/>
      <c r="G34" s="375"/>
      <c r="H34" s="379"/>
    </row>
    <row r="35" spans="1:9" ht="30" customHeight="1" thickBot="1" x14ac:dyDescent="0.3">
      <c r="A35" s="305"/>
      <c r="B35" s="1"/>
      <c r="C35" s="32"/>
      <c r="D35" s="16">
        <f>IF($C$31=5, 10, 0)</f>
        <v>0</v>
      </c>
      <c r="E35" s="260"/>
      <c r="F35" s="17"/>
      <c r="G35" s="376"/>
      <c r="H35" s="380"/>
    </row>
    <row r="36" spans="1:9" ht="30" customHeight="1" x14ac:dyDescent="0.25">
      <c r="A36" s="304" t="s">
        <v>162</v>
      </c>
      <c r="B36" s="41"/>
      <c r="C36" s="29">
        <v>2</v>
      </c>
      <c r="D36" s="30">
        <f>IF($C$36=1, 0, 0)</f>
        <v>0</v>
      </c>
      <c r="E36" s="259" t="s">
        <v>127</v>
      </c>
      <c r="F36" s="31">
        <f>D36+D37+D38+D39+D40+D41</f>
        <v>1</v>
      </c>
      <c r="G36" s="374" t="s">
        <v>465</v>
      </c>
      <c r="H36" s="378"/>
      <c r="I36" s="43"/>
    </row>
    <row r="37" spans="1:9" ht="30" customHeight="1" x14ac:dyDescent="0.25">
      <c r="A37" s="305"/>
      <c r="B37" s="1"/>
      <c r="C37" s="32"/>
      <c r="D37" s="16">
        <f>IF($C$36=2, 1, 0)</f>
        <v>1</v>
      </c>
      <c r="E37" s="260"/>
      <c r="F37" s="17"/>
      <c r="G37" s="375"/>
      <c r="H37" s="379"/>
    </row>
    <row r="38" spans="1:9" ht="30" customHeight="1" x14ac:dyDescent="0.25">
      <c r="A38" s="305"/>
      <c r="B38" s="1"/>
      <c r="C38" s="32"/>
      <c r="D38" s="16">
        <f>IF($C$36=3, 2, 0)</f>
        <v>0</v>
      </c>
      <c r="E38" s="260"/>
      <c r="F38" s="17"/>
      <c r="G38" s="375"/>
      <c r="H38" s="379"/>
    </row>
    <row r="39" spans="1:9" ht="30" customHeight="1" x14ac:dyDescent="0.25">
      <c r="A39" s="305"/>
      <c r="B39" s="1"/>
      <c r="C39" s="32"/>
      <c r="D39" s="16">
        <f>IF($C$36=4, 2.5, 0)</f>
        <v>0</v>
      </c>
      <c r="E39" s="260"/>
      <c r="F39" s="17"/>
      <c r="G39" s="375"/>
      <c r="H39" s="379"/>
    </row>
    <row r="40" spans="1:9" ht="30" customHeight="1" x14ac:dyDescent="0.25">
      <c r="A40" s="305"/>
      <c r="B40" s="1"/>
      <c r="C40" s="32"/>
      <c r="D40" s="16">
        <f>IF($C$36=5, 3.5, 0)</f>
        <v>0</v>
      </c>
      <c r="E40" s="260"/>
      <c r="F40" s="17"/>
      <c r="G40" s="375"/>
      <c r="H40" s="379"/>
    </row>
    <row r="41" spans="1:9" ht="30" customHeight="1" thickBot="1" x14ac:dyDescent="0.3">
      <c r="A41" s="306"/>
      <c r="B41" s="42"/>
      <c r="C41" s="33"/>
      <c r="D41" s="34">
        <f>IF($C$36=6, 5, 0)</f>
        <v>0</v>
      </c>
      <c r="E41" s="261"/>
      <c r="F41" s="35"/>
      <c r="G41" s="377"/>
      <c r="H41" s="381"/>
    </row>
    <row r="42" spans="1:9" ht="30" customHeight="1" thickBot="1" x14ac:dyDescent="0.3">
      <c r="A42" s="301" t="s">
        <v>370</v>
      </c>
      <c r="B42" s="302"/>
      <c r="C42" s="302"/>
      <c r="D42" s="302"/>
      <c r="E42" s="302"/>
      <c r="F42" s="199">
        <f>F29+F31+F36</f>
        <v>6</v>
      </c>
      <c r="G42" s="284"/>
      <c r="H42" s="285"/>
    </row>
    <row r="43" spans="1:9" ht="30" customHeight="1" thickBot="1" x14ac:dyDescent="0.3">
      <c r="A43" s="53"/>
      <c r="B43" s="268"/>
      <c r="C43" s="268"/>
      <c r="D43" s="268"/>
      <c r="E43" s="268"/>
      <c r="F43" s="268"/>
      <c r="G43" s="281"/>
      <c r="H43" s="281"/>
    </row>
    <row r="44" spans="1:9" ht="81.75" customHeight="1" thickBot="1" x14ac:dyDescent="0.3">
      <c r="A44" s="472" t="s">
        <v>163</v>
      </c>
      <c r="B44" s="473"/>
      <c r="C44" s="473"/>
      <c r="D44" s="473"/>
      <c r="E44" s="473"/>
      <c r="F44" s="474"/>
      <c r="G44" s="282" t="s">
        <v>98</v>
      </c>
      <c r="H44" s="283" t="s">
        <v>352</v>
      </c>
    </row>
    <row r="45" spans="1:9" ht="30" customHeight="1" x14ac:dyDescent="0.25">
      <c r="A45" s="304" t="s">
        <v>164</v>
      </c>
      <c r="B45" s="41"/>
      <c r="C45" s="29">
        <v>2</v>
      </c>
      <c r="D45" s="30">
        <f>IF($C$45=1, 0, 0)</f>
        <v>0</v>
      </c>
      <c r="E45" s="259" t="s">
        <v>124</v>
      </c>
      <c r="F45" s="31">
        <f>IF(C45=1, 0, IF(C45=2, D47+D48+D49+D50+D51, IF(OR(C45&lt;&gt;1, C45&lt;&gt;2),0)))</f>
        <v>2</v>
      </c>
      <c r="G45" s="374" t="s">
        <v>466</v>
      </c>
      <c r="H45" s="378" t="s">
        <v>467</v>
      </c>
    </row>
    <row r="46" spans="1:9" ht="30" customHeight="1" x14ac:dyDescent="0.25">
      <c r="A46" s="305"/>
      <c r="B46" s="1"/>
      <c r="C46" s="32"/>
      <c r="D46" s="16"/>
      <c r="E46" s="260"/>
      <c r="F46" s="17"/>
      <c r="G46" s="375"/>
      <c r="H46" s="379"/>
    </row>
    <row r="47" spans="1:9" ht="30" customHeight="1" x14ac:dyDescent="0.25">
      <c r="A47" s="305"/>
      <c r="B47" s="1"/>
      <c r="C47" s="32" t="b">
        <v>0</v>
      </c>
      <c r="D47" s="200" t="str">
        <f>IF(AND($C$45=2, C47=TRUE), "2", "0")</f>
        <v>0</v>
      </c>
      <c r="E47" s="260" t="str">
        <f>IF(AND($C$45&lt;&gt;2, C47=TRUE),"ERROR", "")</f>
        <v/>
      </c>
      <c r="F47" s="17"/>
      <c r="G47" s="375"/>
      <c r="H47" s="379"/>
    </row>
    <row r="48" spans="1:9" ht="30" customHeight="1" x14ac:dyDescent="0.25">
      <c r="A48" s="305"/>
      <c r="B48" s="1"/>
      <c r="C48" s="32" t="b">
        <v>1</v>
      </c>
      <c r="D48" s="200" t="str">
        <f t="shared" ref="D48:D51" si="0">IF(AND($C$45=2, C48=TRUE), "2", "0")</f>
        <v>2</v>
      </c>
      <c r="E48" s="260" t="str">
        <f t="shared" ref="E48:E51" si="1">IF(AND($C$45&lt;&gt;2, C48=TRUE),"ERROR", "")</f>
        <v/>
      </c>
      <c r="F48" s="17"/>
      <c r="G48" s="375"/>
      <c r="H48" s="379"/>
    </row>
    <row r="49" spans="1:8" ht="30" customHeight="1" x14ac:dyDescent="0.25">
      <c r="A49" s="305"/>
      <c r="B49" s="1"/>
      <c r="C49" s="32" t="b">
        <v>0</v>
      </c>
      <c r="D49" s="200" t="str">
        <f t="shared" si="0"/>
        <v>0</v>
      </c>
      <c r="E49" s="260" t="str">
        <f t="shared" si="1"/>
        <v/>
      </c>
      <c r="F49" s="17"/>
      <c r="G49" s="375"/>
      <c r="H49" s="379"/>
    </row>
    <row r="50" spans="1:8" ht="30" customHeight="1" x14ac:dyDescent="0.25">
      <c r="A50" s="305"/>
      <c r="B50" s="1"/>
      <c r="C50" s="32" t="b">
        <v>0</v>
      </c>
      <c r="D50" s="200" t="str">
        <f t="shared" si="0"/>
        <v>0</v>
      </c>
      <c r="E50" s="260" t="str">
        <f t="shared" si="1"/>
        <v/>
      </c>
      <c r="F50" s="17"/>
      <c r="G50" s="375"/>
      <c r="H50" s="379"/>
    </row>
    <row r="51" spans="1:8" ht="30" customHeight="1" thickBot="1" x14ac:dyDescent="0.3">
      <c r="A51" s="305"/>
      <c r="B51" s="1"/>
      <c r="C51" s="32" t="b">
        <v>0</v>
      </c>
      <c r="D51" s="200" t="str">
        <f t="shared" si="0"/>
        <v>0</v>
      </c>
      <c r="E51" s="260" t="str">
        <f t="shared" si="1"/>
        <v/>
      </c>
      <c r="F51" s="17"/>
      <c r="G51" s="376"/>
      <c r="H51" s="380"/>
    </row>
    <row r="52" spans="1:8" ht="41.25" customHeight="1" x14ac:dyDescent="0.25">
      <c r="A52" s="304" t="s">
        <v>371</v>
      </c>
      <c r="B52" s="41"/>
      <c r="C52" s="29">
        <v>1</v>
      </c>
      <c r="D52" s="30">
        <f>IF($C$52=1, 0, 0)</f>
        <v>0</v>
      </c>
      <c r="E52" s="259" t="s">
        <v>126</v>
      </c>
      <c r="F52" s="31">
        <f>D52+D53+D54+D55+D56</f>
        <v>0</v>
      </c>
      <c r="G52" s="374" t="s">
        <v>468</v>
      </c>
      <c r="H52" s="378" t="s">
        <v>469</v>
      </c>
    </row>
    <row r="53" spans="1:8" ht="42.75" customHeight="1" x14ac:dyDescent="0.25">
      <c r="A53" s="305"/>
      <c r="B53" s="1"/>
      <c r="C53" s="32"/>
      <c r="D53" s="16">
        <f>IF($C$52=2, 1, 0)</f>
        <v>0</v>
      </c>
      <c r="E53" s="260"/>
      <c r="F53" s="17"/>
      <c r="G53" s="375"/>
      <c r="H53" s="379"/>
    </row>
    <row r="54" spans="1:8" ht="41.25" customHeight="1" x14ac:dyDescent="0.25">
      <c r="A54" s="305"/>
      <c r="B54" s="1"/>
      <c r="C54" s="32"/>
      <c r="D54" s="16">
        <f>IF($C$52=3, 3, 0)</f>
        <v>0</v>
      </c>
      <c r="E54" s="260"/>
      <c r="F54" s="17"/>
      <c r="G54" s="375"/>
      <c r="H54" s="379"/>
    </row>
    <row r="55" spans="1:8" ht="43.5" customHeight="1" x14ac:dyDescent="0.25">
      <c r="A55" s="305"/>
      <c r="B55" s="1"/>
      <c r="C55" s="32"/>
      <c r="D55" s="16">
        <f>IF($C$52=4, 5, 0)</f>
        <v>0</v>
      </c>
      <c r="E55" s="260"/>
      <c r="F55" s="17"/>
      <c r="G55" s="375"/>
      <c r="H55" s="379"/>
    </row>
    <row r="56" spans="1:8" ht="43.5" customHeight="1" thickBot="1" x14ac:dyDescent="0.3">
      <c r="A56" s="305"/>
      <c r="B56" s="1"/>
      <c r="C56" s="32"/>
      <c r="D56" s="16">
        <f>IF($C$52=5, 7, 0)</f>
        <v>0</v>
      </c>
      <c r="E56" s="260"/>
      <c r="F56" s="17"/>
      <c r="G56" s="376"/>
      <c r="H56" s="380"/>
    </row>
    <row r="57" spans="1:8" ht="35.1" customHeight="1" x14ac:dyDescent="0.25">
      <c r="A57" s="304" t="s">
        <v>165</v>
      </c>
      <c r="B57" s="41"/>
      <c r="C57" s="29">
        <v>3</v>
      </c>
      <c r="D57" s="30">
        <f>IF($C$57=1, 0, 0)</f>
        <v>0</v>
      </c>
      <c r="E57" s="259" t="s">
        <v>127</v>
      </c>
      <c r="F57" s="31">
        <f>D57+D58+D59+D60</f>
        <v>2</v>
      </c>
      <c r="G57" s="374" t="s">
        <v>470</v>
      </c>
      <c r="H57" s="378"/>
    </row>
    <row r="58" spans="1:8" ht="39.75" customHeight="1" x14ac:dyDescent="0.25">
      <c r="A58" s="305"/>
      <c r="B58" s="1"/>
      <c r="C58" s="32"/>
      <c r="D58" s="16">
        <f>IF($C$57=2, 1, 0)</f>
        <v>0</v>
      </c>
      <c r="E58" s="260"/>
      <c r="F58" s="17"/>
      <c r="G58" s="375"/>
      <c r="H58" s="379"/>
    </row>
    <row r="59" spans="1:8" ht="42" customHeight="1" x14ac:dyDescent="0.25">
      <c r="A59" s="305"/>
      <c r="B59" s="1"/>
      <c r="C59" s="32"/>
      <c r="D59" s="16">
        <f>IF($C$57=3, 2, 0)</f>
        <v>2</v>
      </c>
      <c r="E59" s="260"/>
      <c r="F59" s="17"/>
      <c r="G59" s="375"/>
      <c r="H59" s="379"/>
    </row>
    <row r="60" spans="1:8" ht="45" customHeight="1" thickBot="1" x14ac:dyDescent="0.3">
      <c r="A60" s="306"/>
      <c r="B60" s="42"/>
      <c r="C60" s="33"/>
      <c r="D60" s="34">
        <f>IF($C$57=4, 3, 0)</f>
        <v>0</v>
      </c>
      <c r="E60" s="261"/>
      <c r="F60" s="35"/>
      <c r="G60" s="377"/>
      <c r="H60" s="381"/>
    </row>
    <row r="61" spans="1:8" ht="30" customHeight="1" thickBot="1" x14ac:dyDescent="0.3">
      <c r="A61" s="301" t="s">
        <v>166</v>
      </c>
      <c r="B61" s="302"/>
      <c r="C61" s="302"/>
      <c r="D61" s="302"/>
      <c r="E61" s="302"/>
      <c r="F61" s="199">
        <f>F45+F52+F57</f>
        <v>4</v>
      </c>
      <c r="G61" s="284"/>
      <c r="H61" s="285"/>
    </row>
    <row r="62" spans="1:8" ht="30" customHeight="1" thickBot="1" x14ac:dyDescent="0.3">
      <c r="A62" s="53"/>
      <c r="B62" s="53"/>
      <c r="C62" s="53"/>
      <c r="D62" s="53"/>
      <c r="E62" s="54"/>
      <c r="F62" s="268"/>
      <c r="G62" s="281"/>
      <c r="H62" s="281"/>
    </row>
    <row r="63" spans="1:8" ht="63.75" customHeight="1" thickBot="1" x14ac:dyDescent="0.3">
      <c r="A63" s="472" t="s">
        <v>167</v>
      </c>
      <c r="B63" s="473"/>
      <c r="C63" s="473"/>
      <c r="D63" s="473"/>
      <c r="E63" s="473"/>
      <c r="F63" s="474"/>
      <c r="G63" s="282" t="s">
        <v>98</v>
      </c>
      <c r="H63" s="283" t="s">
        <v>352</v>
      </c>
    </row>
    <row r="64" spans="1:8" ht="30" customHeight="1" x14ac:dyDescent="0.25">
      <c r="A64" s="304" t="s">
        <v>372</v>
      </c>
      <c r="B64" s="41"/>
      <c r="C64" s="29">
        <v>1</v>
      </c>
      <c r="D64" s="30">
        <f>IF($C$64=1, 0, 0)</f>
        <v>0</v>
      </c>
      <c r="E64" s="262" t="s">
        <v>124</v>
      </c>
      <c r="F64" s="31">
        <f>IF(AND(C64=2,D65+D66+D67+D68+D69+D70+D71+D72+D73&gt;=5), 5, D65+D66+D67+D68+D69+D70+D71+D72+D73)</f>
        <v>0</v>
      </c>
      <c r="G64" s="374" t="s">
        <v>471</v>
      </c>
      <c r="H64" s="378"/>
    </row>
    <row r="65" spans="1:8" ht="30" customHeight="1" x14ac:dyDescent="0.25">
      <c r="A65" s="305"/>
      <c r="B65" s="1"/>
      <c r="C65" s="32"/>
      <c r="D65" s="16">
        <f>IF($C$64=2, 0.5, 0)</f>
        <v>0</v>
      </c>
      <c r="E65" s="260"/>
      <c r="F65" s="17"/>
      <c r="G65" s="375"/>
      <c r="H65" s="379"/>
    </row>
    <row r="66" spans="1:8" ht="30" customHeight="1" x14ac:dyDescent="0.25">
      <c r="A66" s="305"/>
      <c r="B66" s="1"/>
      <c r="C66" s="32" t="b">
        <v>0</v>
      </c>
      <c r="D66" s="200" t="str">
        <f t="shared" ref="D66:D73" si="2">IF(AND($C$64=2, C66=TRUE), ".75", "0")</f>
        <v>0</v>
      </c>
      <c r="E66" s="260" t="str">
        <f>IF(AND($C$64&lt;&gt;2, C66=TRUE),"ERROR", "")</f>
        <v/>
      </c>
      <c r="F66" s="17"/>
      <c r="G66" s="375"/>
      <c r="H66" s="379"/>
    </row>
    <row r="67" spans="1:8" ht="30" customHeight="1" x14ac:dyDescent="0.25">
      <c r="A67" s="305"/>
      <c r="B67" s="1"/>
      <c r="C67" s="32" t="b">
        <v>0</v>
      </c>
      <c r="D67" s="200" t="str">
        <f t="shared" si="2"/>
        <v>0</v>
      </c>
      <c r="E67" s="260" t="str">
        <f>IF(AND($C$64&lt;&gt;2, C67=TRUE),"ERROR", "")</f>
        <v/>
      </c>
      <c r="F67" s="17"/>
      <c r="G67" s="375"/>
      <c r="H67" s="379"/>
    </row>
    <row r="68" spans="1:8" ht="30" customHeight="1" x14ac:dyDescent="0.25">
      <c r="A68" s="305"/>
      <c r="B68" s="1"/>
      <c r="C68" s="32" t="b">
        <v>0</v>
      </c>
      <c r="D68" s="200" t="str">
        <f t="shared" si="2"/>
        <v>0</v>
      </c>
      <c r="E68" s="260" t="str">
        <f t="shared" ref="E68:E73" si="3">IF(AND($C$64&lt;&gt;2, C68=TRUE),"ERROR", "")</f>
        <v/>
      </c>
      <c r="F68" s="17"/>
      <c r="G68" s="375"/>
      <c r="H68" s="379"/>
    </row>
    <row r="69" spans="1:8" ht="30" customHeight="1" x14ac:dyDescent="0.25">
      <c r="A69" s="305"/>
      <c r="B69" s="1"/>
      <c r="C69" s="32" t="b">
        <v>0</v>
      </c>
      <c r="D69" s="200" t="str">
        <f t="shared" si="2"/>
        <v>0</v>
      </c>
      <c r="E69" s="260" t="str">
        <f t="shared" si="3"/>
        <v/>
      </c>
      <c r="F69" s="17"/>
      <c r="G69" s="375"/>
      <c r="H69" s="379"/>
    </row>
    <row r="70" spans="1:8" ht="30" customHeight="1" x14ac:dyDescent="0.25">
      <c r="A70" s="305"/>
      <c r="B70" s="1"/>
      <c r="C70" s="32" t="b">
        <v>0</v>
      </c>
      <c r="D70" s="200" t="str">
        <f t="shared" si="2"/>
        <v>0</v>
      </c>
      <c r="E70" s="260" t="str">
        <f t="shared" si="3"/>
        <v/>
      </c>
      <c r="F70" s="17"/>
      <c r="G70" s="375"/>
      <c r="H70" s="379"/>
    </row>
    <row r="71" spans="1:8" ht="30" customHeight="1" x14ac:dyDescent="0.25">
      <c r="A71" s="305"/>
      <c r="B71" s="1"/>
      <c r="C71" s="32" t="b">
        <v>0</v>
      </c>
      <c r="D71" s="200" t="str">
        <f t="shared" si="2"/>
        <v>0</v>
      </c>
      <c r="E71" s="260" t="str">
        <f t="shared" si="3"/>
        <v/>
      </c>
      <c r="F71" s="17"/>
      <c r="G71" s="375"/>
      <c r="H71" s="379"/>
    </row>
    <row r="72" spans="1:8" ht="30" customHeight="1" x14ac:dyDescent="0.25">
      <c r="A72" s="305"/>
      <c r="B72" s="1"/>
      <c r="C72" s="32" t="b">
        <v>0</v>
      </c>
      <c r="D72" s="200" t="str">
        <f t="shared" si="2"/>
        <v>0</v>
      </c>
      <c r="E72" s="260" t="str">
        <f t="shared" si="3"/>
        <v/>
      </c>
      <c r="F72" s="17"/>
      <c r="G72" s="375"/>
      <c r="H72" s="379"/>
    </row>
    <row r="73" spans="1:8" ht="30" customHeight="1" thickBot="1" x14ac:dyDescent="0.3">
      <c r="A73" s="305"/>
      <c r="B73" s="1"/>
      <c r="C73" s="32" t="b">
        <v>0</v>
      </c>
      <c r="D73" s="200" t="str">
        <f t="shared" si="2"/>
        <v>0</v>
      </c>
      <c r="E73" s="260" t="str">
        <f t="shared" si="3"/>
        <v/>
      </c>
      <c r="F73" s="17"/>
      <c r="G73" s="376"/>
      <c r="H73" s="380"/>
    </row>
    <row r="74" spans="1:8" ht="30" customHeight="1" x14ac:dyDescent="0.25">
      <c r="A74" s="304" t="s">
        <v>168</v>
      </c>
      <c r="B74" s="41" t="s">
        <v>169</v>
      </c>
      <c r="C74" s="29"/>
      <c r="D74" s="30"/>
      <c r="E74" s="262" t="s">
        <v>126</v>
      </c>
      <c r="F74" s="195">
        <f>D75+D76+D77+D78+D79+D80+D81+D82</f>
        <v>1.5</v>
      </c>
      <c r="G74" s="374" t="s">
        <v>472</v>
      </c>
      <c r="H74" s="378" t="s">
        <v>500</v>
      </c>
    </row>
    <row r="75" spans="1:8" ht="39" customHeight="1" x14ac:dyDescent="0.25">
      <c r="A75" s="305"/>
      <c r="B75" s="1"/>
      <c r="C75" s="32" t="b">
        <v>0</v>
      </c>
      <c r="D75" s="200" t="str">
        <f>IF(C75=TRUE, ".5", "0")</f>
        <v>0</v>
      </c>
      <c r="E75" s="260"/>
      <c r="F75" s="17"/>
      <c r="G75" s="375"/>
      <c r="H75" s="379"/>
    </row>
    <row r="76" spans="1:8" ht="30" customHeight="1" x14ac:dyDescent="0.25">
      <c r="A76" s="305"/>
      <c r="B76" s="1"/>
      <c r="C76" s="32" t="b">
        <v>0</v>
      </c>
      <c r="D76" s="200" t="str">
        <f t="shared" ref="D76:D82" si="4">IF(C76=TRUE, ".5", "0")</f>
        <v>0</v>
      </c>
      <c r="E76" s="260"/>
      <c r="F76" s="17"/>
      <c r="G76" s="375"/>
      <c r="H76" s="379"/>
    </row>
    <row r="77" spans="1:8" ht="39" customHeight="1" x14ac:dyDescent="0.25">
      <c r="A77" s="305"/>
      <c r="B77" s="1"/>
      <c r="C77" s="32" t="b">
        <v>0</v>
      </c>
      <c r="D77" s="200" t="str">
        <f t="shared" si="4"/>
        <v>0</v>
      </c>
      <c r="E77" s="260"/>
      <c r="F77" s="17"/>
      <c r="G77" s="375"/>
      <c r="H77" s="379"/>
    </row>
    <row r="78" spans="1:8" ht="30" customHeight="1" x14ac:dyDescent="0.25">
      <c r="A78" s="305"/>
      <c r="B78" s="1"/>
      <c r="C78" s="32" t="b">
        <v>1</v>
      </c>
      <c r="D78" s="200" t="str">
        <f t="shared" si="4"/>
        <v>.5</v>
      </c>
      <c r="E78" s="260"/>
      <c r="F78" s="17"/>
      <c r="G78" s="375"/>
      <c r="H78" s="379"/>
    </row>
    <row r="79" spans="1:8" ht="41.25" customHeight="1" x14ac:dyDescent="0.25">
      <c r="A79" s="305"/>
      <c r="B79" s="1"/>
      <c r="C79" s="32" t="b">
        <v>0</v>
      </c>
      <c r="D79" s="200" t="str">
        <f t="shared" si="4"/>
        <v>0</v>
      </c>
      <c r="E79" s="260"/>
      <c r="F79" s="17"/>
      <c r="G79" s="375"/>
      <c r="H79" s="379"/>
    </row>
    <row r="80" spans="1:8" ht="46.5" customHeight="1" x14ac:dyDescent="0.25">
      <c r="A80" s="305"/>
      <c r="B80" s="1"/>
      <c r="C80" s="32" t="b">
        <v>1</v>
      </c>
      <c r="D80" s="200" t="str">
        <f t="shared" si="4"/>
        <v>.5</v>
      </c>
      <c r="E80" s="260"/>
      <c r="F80" s="17"/>
      <c r="G80" s="375"/>
      <c r="H80" s="379"/>
    </row>
    <row r="81" spans="1:9" ht="38.25" customHeight="1" x14ac:dyDescent="0.25">
      <c r="A81" s="305"/>
      <c r="B81" s="1"/>
      <c r="C81" s="32" t="b">
        <v>1</v>
      </c>
      <c r="D81" s="200" t="str">
        <f t="shared" si="4"/>
        <v>.5</v>
      </c>
      <c r="E81" s="260"/>
      <c r="F81" s="17"/>
      <c r="G81" s="375"/>
      <c r="H81" s="379"/>
    </row>
    <row r="82" spans="1:9" ht="37.5" customHeight="1" thickBot="1" x14ac:dyDescent="0.3">
      <c r="A82" s="305"/>
      <c r="B82" s="1"/>
      <c r="C82" s="32" t="b">
        <v>0</v>
      </c>
      <c r="D82" s="200" t="str">
        <f t="shared" si="4"/>
        <v>0</v>
      </c>
      <c r="E82" s="260"/>
      <c r="F82" s="17"/>
      <c r="G82" s="376"/>
      <c r="H82" s="380"/>
    </row>
    <row r="83" spans="1:9" ht="40.5" customHeight="1" x14ac:dyDescent="0.25">
      <c r="A83" s="304" t="s">
        <v>170</v>
      </c>
      <c r="B83" s="41"/>
      <c r="C83" s="29">
        <v>1</v>
      </c>
      <c r="D83" s="30">
        <f>IF($C$83=1, 0, 0)</f>
        <v>0</v>
      </c>
      <c r="E83" s="262" t="s">
        <v>127</v>
      </c>
      <c r="F83" s="31">
        <f>IF(C83=1,0,(IF(C83=2,3,0)))</f>
        <v>0</v>
      </c>
      <c r="G83" s="374" t="s">
        <v>475</v>
      </c>
      <c r="H83" s="378"/>
    </row>
    <row r="84" spans="1:9" ht="40.5" customHeight="1" thickBot="1" x14ac:dyDescent="0.3">
      <c r="A84" s="305"/>
      <c r="B84" s="1"/>
      <c r="C84" s="32"/>
      <c r="D84" s="16">
        <f>IF($C$83=2, 3, 0)</f>
        <v>0</v>
      </c>
      <c r="E84" s="260"/>
      <c r="F84" s="17"/>
      <c r="G84" s="376"/>
      <c r="H84" s="380"/>
    </row>
    <row r="85" spans="1:9" ht="30" customHeight="1" x14ac:dyDescent="0.25">
      <c r="A85" s="304" t="s">
        <v>373</v>
      </c>
      <c r="B85" s="41" t="s">
        <v>374</v>
      </c>
      <c r="C85" s="29"/>
      <c r="D85" s="30"/>
      <c r="E85" s="262" t="s">
        <v>128</v>
      </c>
      <c r="F85" s="31">
        <f>D88+D89</f>
        <v>4</v>
      </c>
      <c r="G85" s="467" t="s">
        <v>171</v>
      </c>
      <c r="H85" s="378" t="s">
        <v>473</v>
      </c>
      <c r="I85" s="43"/>
    </row>
    <row r="86" spans="1:9" ht="30" customHeight="1" x14ac:dyDescent="0.25">
      <c r="A86" s="305"/>
      <c r="B86" s="1"/>
      <c r="C86" s="32" t="b">
        <v>0</v>
      </c>
      <c r="D86" s="200" t="str">
        <f>IF(C86=TRUE, "0", "0")</f>
        <v>0</v>
      </c>
      <c r="E86" s="260"/>
      <c r="F86" s="17"/>
      <c r="G86" s="470"/>
      <c r="H86" s="471"/>
      <c r="I86" s="43"/>
    </row>
    <row r="87" spans="1:9" ht="30" customHeight="1" x14ac:dyDescent="0.25">
      <c r="A87" s="305"/>
      <c r="B87" s="1"/>
      <c r="C87" s="32" t="b">
        <v>0</v>
      </c>
      <c r="D87" s="200" t="str">
        <f>IF(C87=TRUE, "0", "0")</f>
        <v>0</v>
      </c>
      <c r="E87" s="260"/>
      <c r="F87" s="17"/>
      <c r="G87" s="470"/>
      <c r="H87" s="471"/>
      <c r="I87" s="43"/>
    </row>
    <row r="88" spans="1:9" ht="36.75" customHeight="1" x14ac:dyDescent="0.25">
      <c r="A88" s="305"/>
      <c r="B88" s="1"/>
      <c r="C88" s="32" t="b">
        <v>1</v>
      </c>
      <c r="D88" s="200" t="str">
        <f>IF(C88=TRUE, "2", "0")</f>
        <v>2</v>
      </c>
      <c r="E88" s="260"/>
      <c r="F88" s="17"/>
      <c r="G88" s="375"/>
      <c r="H88" s="379"/>
    </row>
    <row r="89" spans="1:9" ht="38.25" customHeight="1" thickBot="1" x14ac:dyDescent="0.3">
      <c r="A89" s="305"/>
      <c r="B89" s="1"/>
      <c r="C89" s="32" t="b">
        <v>1</v>
      </c>
      <c r="D89" s="200" t="str">
        <f>IF(C89=TRUE, "2", "0")</f>
        <v>2</v>
      </c>
      <c r="E89" s="260"/>
      <c r="F89" s="17"/>
      <c r="G89" s="376"/>
      <c r="H89" s="380"/>
    </row>
    <row r="90" spans="1:9" ht="42" customHeight="1" x14ac:dyDescent="0.25">
      <c r="A90" s="304" t="s">
        <v>172</v>
      </c>
      <c r="B90" s="41"/>
      <c r="C90" s="29">
        <v>2</v>
      </c>
      <c r="D90" s="30">
        <f>IF($C$90=1, 0, 0)</f>
        <v>0</v>
      </c>
      <c r="E90" s="262"/>
      <c r="F90" s="31">
        <f>D90+D91</f>
        <v>4</v>
      </c>
      <c r="G90" s="467" t="s">
        <v>173</v>
      </c>
      <c r="H90" s="378"/>
    </row>
    <row r="91" spans="1:9" ht="30" customHeight="1" x14ac:dyDescent="0.25">
      <c r="A91" s="465"/>
      <c r="B91" s="1"/>
      <c r="C91" s="32"/>
      <c r="D91" s="16">
        <f>IF($C$90=2,4, 0)</f>
        <v>4</v>
      </c>
      <c r="E91" s="260"/>
      <c r="F91" s="17"/>
      <c r="G91" s="375"/>
      <c r="H91" s="379"/>
    </row>
    <row r="92" spans="1:9" ht="32.450000000000003" customHeight="1" thickBot="1" x14ac:dyDescent="0.3">
      <c r="A92" s="466"/>
      <c r="B92" s="42"/>
      <c r="C92" s="33"/>
      <c r="D92" s="34"/>
      <c r="E92" s="261"/>
      <c r="F92" s="35"/>
      <c r="G92" s="377"/>
      <c r="H92" s="381"/>
    </row>
    <row r="93" spans="1:9" ht="30" customHeight="1" thickBot="1" x14ac:dyDescent="0.3">
      <c r="A93" s="468" t="s">
        <v>174</v>
      </c>
      <c r="B93" s="469"/>
      <c r="C93" s="469"/>
      <c r="D93" s="469"/>
      <c r="E93" s="469"/>
      <c r="F93" s="201">
        <f>F64+F74+F83+F85+F90</f>
        <v>9.5</v>
      </c>
      <c r="G93" s="286"/>
      <c r="H93" s="286"/>
    </row>
    <row r="94" spans="1:9" ht="30" customHeight="1" x14ac:dyDescent="0.25">
      <c r="E94" s="263"/>
    </row>
    <row r="95" spans="1:9" ht="30" customHeight="1" x14ac:dyDescent="0.25">
      <c r="A95" s="40" t="s">
        <v>175</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6"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6865"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6866"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6867"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6868"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6869"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6870"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6871"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6872"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6873"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6874"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6875"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6876"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6877"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6878"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6879"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6880"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6881"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6882"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6883"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6884"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6885"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6886"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6887"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6888"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6889"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6890"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6891"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6892"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6893"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6894"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6895"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6896"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6897"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6898"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6899"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6900"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6901"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6902"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6903"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6904"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6905"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6906"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6907"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6908"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6909"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6910"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6911"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6912"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6913"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6914"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6915"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6916"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6917"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6918"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6919"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6920"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6921"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6922"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6923"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6924"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6925"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6926"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6927"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6928"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6929"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6930"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6931"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6932"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6933"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6934"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6935"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6936"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6937"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6938"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6939" r:id="rId81" name="Option Button 75">
              <controlPr defaultSize="0" autoFill="0" autoLine="0" autoPict="0">
                <anchor moveWithCells="1">
                  <from>
                    <xdr:col>1</xdr:col>
                    <xdr:colOff>161925</xdr:colOff>
                    <xdr:row>82</xdr:row>
                    <xdr:rowOff>133350</xdr:rowOff>
                  </from>
                  <to>
                    <xdr:col>1</xdr:col>
                    <xdr:colOff>2781300</xdr:colOff>
                    <xdr:row>82</xdr:row>
                    <xdr:rowOff>495300</xdr:rowOff>
                  </to>
                </anchor>
              </controlPr>
            </control>
          </mc:Choice>
        </mc:AlternateContent>
        <mc:AlternateContent xmlns:mc="http://schemas.openxmlformats.org/markup-compatibility/2006">
          <mc:Choice Requires="x14">
            <control shapeId="36940"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6941"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6942"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6943"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6944"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6945"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6946"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6947"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6948"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6949"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6950"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6951"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6952"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topLeftCell="A37" zoomScaleNormal="80" zoomScaleSheetLayoutView="100" workbookViewId="0">
      <selection activeCell="G46" sqref="G46:G49"/>
    </sheetView>
  </sheetViews>
  <sheetFormatPr defaultRowHeight="15" x14ac:dyDescent="0.25"/>
  <cols>
    <col min="1" max="1" width="39.140625" style="27" customWidth="1"/>
    <col min="2" max="2" width="50" style="27" customWidth="1"/>
    <col min="3" max="4" width="9.140625" style="27" hidden="1" customWidth="1"/>
    <col min="5" max="5" width="10.28515625" style="27" customWidth="1"/>
    <col min="6" max="6" width="9.140625" style="27"/>
    <col min="7" max="7" width="19.28515625" style="39" customWidth="1"/>
    <col min="8" max="8" width="17.28515625" style="39" customWidth="1"/>
    <col min="9" max="16384" width="9.140625" style="27"/>
  </cols>
  <sheetData>
    <row r="1" spans="1:10" ht="30" customHeight="1" thickBot="1" x14ac:dyDescent="0.4">
      <c r="A1" s="507" t="s">
        <v>375</v>
      </c>
      <c r="B1" s="508"/>
      <c r="C1" s="508"/>
      <c r="D1" s="508"/>
      <c r="E1" s="508"/>
      <c r="F1" s="508"/>
      <c r="G1" s="508"/>
      <c r="H1" s="509"/>
    </row>
    <row r="2" spans="1:10" ht="51" customHeight="1" thickBot="1" x14ac:dyDescent="0.3">
      <c r="A2" s="304" t="s">
        <v>176</v>
      </c>
      <c r="B2" s="510"/>
      <c r="C2" s="510"/>
      <c r="D2" s="510"/>
      <c r="E2" s="510"/>
      <c r="F2" s="510"/>
      <c r="G2" s="510"/>
      <c r="H2" s="511"/>
    </row>
    <row r="3" spans="1:10" ht="60" customHeight="1" thickBot="1" x14ac:dyDescent="0.3">
      <c r="A3" s="304" t="s">
        <v>376</v>
      </c>
      <c r="B3" s="510"/>
      <c r="C3" s="510"/>
      <c r="D3" s="510"/>
      <c r="E3" s="510"/>
      <c r="F3" s="512"/>
      <c r="G3" s="202" t="s">
        <v>98</v>
      </c>
      <c r="H3" s="246" t="s">
        <v>352</v>
      </c>
    </row>
    <row r="4" spans="1:10" ht="43.5" customHeight="1" x14ac:dyDescent="0.25">
      <c r="A4" s="304" t="s">
        <v>398</v>
      </c>
      <c r="B4" s="29"/>
      <c r="C4" s="29">
        <v>5</v>
      </c>
      <c r="D4" s="203" t="str">
        <f>IF($C$4=1, "8", "0")</f>
        <v>0</v>
      </c>
      <c r="E4" s="251" t="s">
        <v>124</v>
      </c>
      <c r="F4" s="204">
        <f>D4+D5+D6+D7+D8+D9</f>
        <v>1</v>
      </c>
      <c r="G4" s="335" t="s">
        <v>476</v>
      </c>
      <c r="H4" s="342"/>
    </row>
    <row r="5" spans="1:10" ht="43.5" customHeight="1" x14ac:dyDescent="0.25">
      <c r="A5" s="305"/>
      <c r="B5" s="32"/>
      <c r="C5" s="32"/>
      <c r="D5" s="205" t="str">
        <f>IF($C$4=2, "7", "0")</f>
        <v>0</v>
      </c>
      <c r="E5" s="166"/>
      <c r="F5" s="17"/>
      <c r="G5" s="336"/>
      <c r="H5" s="343"/>
    </row>
    <row r="6" spans="1:10" ht="43.5" customHeight="1" x14ac:dyDescent="0.25">
      <c r="A6" s="305"/>
      <c r="B6" s="32"/>
      <c r="C6" s="32"/>
      <c r="D6" s="205" t="str">
        <f>IF($C$4=3, "6", "0")</f>
        <v>0</v>
      </c>
      <c r="E6" s="166"/>
      <c r="F6" s="206"/>
      <c r="G6" s="336"/>
      <c r="H6" s="343"/>
    </row>
    <row r="7" spans="1:10" ht="43.5" customHeight="1" x14ac:dyDescent="0.25">
      <c r="A7" s="305"/>
      <c r="B7" s="32"/>
      <c r="C7" s="32"/>
      <c r="D7" s="205" t="str">
        <f>IF($C$4=4, "2", "0")</f>
        <v>0</v>
      </c>
      <c r="E7" s="166"/>
      <c r="F7" s="17"/>
      <c r="G7" s="336"/>
      <c r="H7" s="343"/>
    </row>
    <row r="8" spans="1:10" ht="43.5" customHeight="1" x14ac:dyDescent="0.25">
      <c r="A8" s="305"/>
      <c r="B8" s="32"/>
      <c r="C8" s="32"/>
      <c r="D8" s="205" t="str">
        <f>IF($C$4=5, "1", "0")</f>
        <v>1</v>
      </c>
      <c r="E8" s="166"/>
      <c r="F8" s="17"/>
      <c r="G8" s="336"/>
      <c r="H8" s="343"/>
    </row>
    <row r="9" spans="1:10" ht="43.5" customHeight="1" thickBot="1" x14ac:dyDescent="0.3">
      <c r="A9" s="305"/>
      <c r="B9" s="44"/>
      <c r="C9" s="32"/>
      <c r="D9" s="205" t="str">
        <f>IF($C$4=6, "0", "0")</f>
        <v>0</v>
      </c>
      <c r="E9" s="166"/>
      <c r="F9" s="17"/>
      <c r="G9" s="337"/>
      <c r="H9" s="500"/>
    </row>
    <row r="10" spans="1:10" ht="44.25" customHeight="1" x14ac:dyDescent="0.25">
      <c r="A10" s="304" t="s">
        <v>177</v>
      </c>
      <c r="B10" s="29"/>
      <c r="C10" s="29">
        <v>2</v>
      </c>
      <c r="D10" s="30" t="str">
        <f>IF(C10=1, "0", "0")</f>
        <v>0</v>
      </c>
      <c r="E10" s="251" t="s">
        <v>126</v>
      </c>
      <c r="F10" s="204">
        <f>IF(C10=2, D12+D13+D14, 0)</f>
        <v>4</v>
      </c>
      <c r="G10" s="498" t="s">
        <v>501</v>
      </c>
      <c r="H10" s="342"/>
    </row>
    <row r="11" spans="1:10" ht="38.25" customHeight="1" x14ac:dyDescent="0.25">
      <c r="A11" s="305"/>
      <c r="B11" s="32"/>
      <c r="C11" s="32"/>
      <c r="D11" s="205" t="str">
        <f>IF(C10=2, "0", "0")</f>
        <v>0</v>
      </c>
      <c r="E11" s="166"/>
      <c r="F11" s="17"/>
      <c r="G11" s="499"/>
      <c r="H11" s="343"/>
    </row>
    <row r="12" spans="1:10" ht="28.5" customHeight="1" x14ac:dyDescent="0.25">
      <c r="A12" s="305"/>
      <c r="B12" s="32"/>
      <c r="C12" s="32" t="b">
        <v>1</v>
      </c>
      <c r="D12" s="205" t="str">
        <f>IF(C12=TRUE, "2", "0")</f>
        <v>2</v>
      </c>
      <c r="E12" s="166" t="str">
        <f>IF(AND($C$10&lt;&gt;2, C12=TRUE),"ERROR", "")</f>
        <v/>
      </c>
      <c r="F12" s="17"/>
      <c r="G12" s="499"/>
      <c r="H12" s="343"/>
      <c r="J12" s="207"/>
    </row>
    <row r="13" spans="1:10" ht="26.25" customHeight="1" x14ac:dyDescent="0.25">
      <c r="A13" s="305"/>
      <c r="B13" s="32"/>
      <c r="C13" s="32" t="b">
        <v>0</v>
      </c>
      <c r="D13" s="205" t="str">
        <f>IF(C13=TRUE, "2", "0")</f>
        <v>0</v>
      </c>
      <c r="E13" s="166" t="str">
        <f t="shared" ref="E13:E14" si="0">IF(AND($C$10&lt;&gt;2, C13=TRUE),"ERROR", "")</f>
        <v/>
      </c>
      <c r="F13" s="17"/>
      <c r="G13" s="499"/>
      <c r="H13" s="343"/>
    </row>
    <row r="14" spans="1:10" ht="27" customHeight="1" thickBot="1" x14ac:dyDescent="0.3">
      <c r="A14" s="305"/>
      <c r="B14" s="32"/>
      <c r="C14" s="32" t="b">
        <v>1</v>
      </c>
      <c r="D14" s="205" t="str">
        <f>IF(C14=TRUE, "2", "0")</f>
        <v>2</v>
      </c>
      <c r="E14" s="166" t="str">
        <f t="shared" si="0"/>
        <v/>
      </c>
      <c r="F14" s="17"/>
      <c r="G14" s="499"/>
      <c r="H14" s="500"/>
    </row>
    <row r="15" spans="1:10" ht="45" customHeight="1" x14ac:dyDescent="0.25">
      <c r="A15" s="304" t="s">
        <v>178</v>
      </c>
      <c r="B15" s="29"/>
      <c r="C15" s="29">
        <v>1</v>
      </c>
      <c r="D15" s="30" t="str">
        <f>IF(C15=1, "0", "0")</f>
        <v>0</v>
      </c>
      <c r="E15" s="251" t="s">
        <v>127</v>
      </c>
      <c r="F15" s="204">
        <f>IF(C15=2, D17+D18+D19, 0)</f>
        <v>0</v>
      </c>
      <c r="G15" s="501" t="s">
        <v>502</v>
      </c>
      <c r="H15" s="504"/>
      <c r="I15" s="208"/>
    </row>
    <row r="16" spans="1:10" ht="38.25" customHeight="1" x14ac:dyDescent="0.25">
      <c r="A16" s="305"/>
      <c r="B16" s="32"/>
      <c r="C16" s="32"/>
      <c r="D16" s="16" t="str">
        <f>IF(C15=2, "0", "0")</f>
        <v>0</v>
      </c>
      <c r="E16" s="166"/>
      <c r="F16" s="17"/>
      <c r="G16" s="502"/>
      <c r="H16" s="505"/>
    </row>
    <row r="17" spans="1:8" ht="24.75" customHeight="1" x14ac:dyDescent="0.25">
      <c r="A17" s="305"/>
      <c r="B17" s="32"/>
      <c r="C17" s="32" t="b">
        <v>0</v>
      </c>
      <c r="D17" s="205" t="str">
        <f>IF(C17=TRUE, "2", "0")</f>
        <v>0</v>
      </c>
      <c r="E17" s="166" t="str">
        <f>IF(AND($C$15&lt;&gt;2, C17=TRUE),"ERROR", "")</f>
        <v/>
      </c>
      <c r="F17" s="17"/>
      <c r="G17" s="502"/>
      <c r="H17" s="505"/>
    </row>
    <row r="18" spans="1:8" ht="26.25" customHeight="1" x14ac:dyDescent="0.25">
      <c r="A18" s="305"/>
      <c r="B18" s="32"/>
      <c r="C18" s="32" t="b">
        <v>0</v>
      </c>
      <c r="D18" s="205" t="str">
        <f>IF(C18=TRUE, "2", "0")</f>
        <v>0</v>
      </c>
      <c r="E18" s="166" t="str">
        <f t="shared" ref="E18:E19" si="1">IF(AND($C$15&lt;&gt;2, C18=TRUE),"ERROR", "")</f>
        <v/>
      </c>
      <c r="F18" s="17"/>
      <c r="G18" s="502"/>
      <c r="H18" s="505"/>
    </row>
    <row r="19" spans="1:8" ht="30" customHeight="1" thickBot="1" x14ac:dyDescent="0.3">
      <c r="A19" s="306"/>
      <c r="B19" s="33"/>
      <c r="C19" s="33" t="b">
        <v>0</v>
      </c>
      <c r="D19" s="209" t="str">
        <f>IF(C19=TRUE, "2", "0")</f>
        <v>0</v>
      </c>
      <c r="E19" s="254" t="str">
        <f t="shared" si="1"/>
        <v/>
      </c>
      <c r="F19" s="35"/>
      <c r="G19" s="503"/>
      <c r="H19" s="506"/>
    </row>
    <row r="20" spans="1:8" ht="15.75" thickBot="1" x14ac:dyDescent="0.3">
      <c r="A20" s="301" t="s">
        <v>377</v>
      </c>
      <c r="B20" s="302"/>
      <c r="C20" s="302"/>
      <c r="D20" s="302"/>
      <c r="E20" s="302"/>
      <c r="F20" s="199">
        <f>F4+F10+F15</f>
        <v>5</v>
      </c>
      <c r="G20" s="62"/>
      <c r="H20" s="288"/>
    </row>
    <row r="21" spans="1:8" ht="28.15" customHeight="1" thickBot="1" x14ac:dyDescent="0.3">
      <c r="A21" s="210"/>
      <c r="B21" s="267"/>
      <c r="C21" s="267"/>
      <c r="D21" s="267"/>
      <c r="E21" s="267"/>
      <c r="F21" s="267"/>
      <c r="G21" s="267"/>
      <c r="H21" s="289"/>
    </row>
    <row r="22" spans="1:8" ht="81" customHeight="1" thickBot="1" x14ac:dyDescent="0.3">
      <c r="A22" s="476" t="s">
        <v>179</v>
      </c>
      <c r="B22" s="346"/>
      <c r="C22" s="346"/>
      <c r="D22" s="346"/>
      <c r="E22" s="346"/>
      <c r="F22" s="477"/>
      <c r="G22" s="179" t="s">
        <v>98</v>
      </c>
      <c r="H22" s="246" t="s">
        <v>352</v>
      </c>
    </row>
    <row r="23" spans="1:8" ht="28.5" customHeight="1" x14ac:dyDescent="0.25">
      <c r="A23" s="497" t="s">
        <v>180</v>
      </c>
      <c r="B23" s="66"/>
      <c r="C23" s="29">
        <v>1</v>
      </c>
      <c r="D23" s="30" t="str">
        <f>IF(C23=1, "0", "0")</f>
        <v>0</v>
      </c>
      <c r="E23" s="248" t="s">
        <v>124</v>
      </c>
      <c r="F23" s="204">
        <f>D23+D24+D25+D26+D27</f>
        <v>0</v>
      </c>
      <c r="G23" s="335" t="s">
        <v>477</v>
      </c>
      <c r="H23" s="338" t="s">
        <v>478</v>
      </c>
    </row>
    <row r="24" spans="1:8" ht="28.5" customHeight="1" x14ac:dyDescent="0.25">
      <c r="A24" s="412"/>
      <c r="B24" s="32"/>
      <c r="C24" s="32"/>
      <c r="D24" s="16" t="str">
        <f>IF($C$23=2, "0", "0")</f>
        <v>0</v>
      </c>
      <c r="E24" s="166"/>
      <c r="F24" s="17"/>
      <c r="G24" s="336"/>
      <c r="H24" s="339"/>
    </row>
    <row r="25" spans="1:8" ht="26.25" customHeight="1" x14ac:dyDescent="0.25">
      <c r="A25" s="412"/>
      <c r="B25" s="32"/>
      <c r="C25" s="32"/>
      <c r="D25" s="16" t="str">
        <f>IF($C$23=3, "1", "0")</f>
        <v>0</v>
      </c>
      <c r="E25" s="166" t="str">
        <f>IF(AND($C$23&lt;&gt;3, C25=TRUE),"ERROR", "")</f>
        <v/>
      </c>
      <c r="F25" s="17"/>
      <c r="G25" s="336"/>
      <c r="H25" s="339"/>
    </row>
    <row r="26" spans="1:8" ht="27" customHeight="1" x14ac:dyDescent="0.25">
      <c r="A26" s="412"/>
      <c r="B26" s="32"/>
      <c r="C26" s="32"/>
      <c r="D26" s="16" t="str">
        <f>IF($C$23=4, "3", "0")</f>
        <v>0</v>
      </c>
      <c r="E26" s="166" t="str">
        <f t="shared" ref="E26:E27" si="2">IF(AND($C$23&lt;&gt;3, C26=TRUE),"ERROR", "")</f>
        <v/>
      </c>
      <c r="F26" s="17"/>
      <c r="G26" s="336"/>
      <c r="H26" s="339"/>
    </row>
    <row r="27" spans="1:8" ht="27" customHeight="1" thickBot="1" x14ac:dyDescent="0.3">
      <c r="A27" s="412"/>
      <c r="B27" s="32"/>
      <c r="C27" s="32"/>
      <c r="D27" s="16" t="str">
        <f>IF($C$23=5, "5", "0")</f>
        <v>0</v>
      </c>
      <c r="E27" s="166" t="str">
        <f t="shared" si="2"/>
        <v/>
      </c>
      <c r="F27" s="17"/>
      <c r="G27" s="336"/>
      <c r="H27" s="340"/>
    </row>
    <row r="28" spans="1:8" ht="37.5" customHeight="1" x14ac:dyDescent="0.25">
      <c r="A28" s="304" t="s">
        <v>181</v>
      </c>
      <c r="B28" s="211" t="s">
        <v>182</v>
      </c>
      <c r="C28" s="29"/>
      <c r="D28" s="30"/>
      <c r="E28" s="251"/>
      <c r="F28" s="31"/>
      <c r="G28" s="335" t="s">
        <v>477</v>
      </c>
      <c r="H28" s="338" t="s">
        <v>478</v>
      </c>
    </row>
    <row r="29" spans="1:8" ht="32.25" customHeight="1" x14ac:dyDescent="0.25">
      <c r="A29" s="465"/>
      <c r="B29" s="32"/>
      <c r="C29" s="32">
        <v>1</v>
      </c>
      <c r="D29" s="16" t="str">
        <f>IF(C29=1, "0", "0")</f>
        <v>0</v>
      </c>
      <c r="E29" s="264" t="s">
        <v>126</v>
      </c>
      <c r="F29" s="212">
        <f>IF($C$29=2,D30+D31+D32+D33, 0)</f>
        <v>0</v>
      </c>
      <c r="G29" s="336"/>
      <c r="H29" s="339"/>
    </row>
    <row r="30" spans="1:8" ht="30.75" customHeight="1" x14ac:dyDescent="0.25">
      <c r="A30" s="465"/>
      <c r="B30" s="32"/>
      <c r="C30" s="32"/>
      <c r="D30" s="16" t="str">
        <f>IF(C29=2, "2", "0")</f>
        <v>0</v>
      </c>
      <c r="E30" s="166"/>
      <c r="F30" s="17"/>
      <c r="G30" s="336"/>
      <c r="H30" s="339"/>
    </row>
    <row r="31" spans="1:8" ht="31.5" customHeight="1" x14ac:dyDescent="0.25">
      <c r="A31" s="465"/>
      <c r="B31" s="32"/>
      <c r="C31" s="32" t="b">
        <v>0</v>
      </c>
      <c r="D31" s="16" t="str">
        <f>IF(AND($C$29=2, C31=TRUE), "1", "0")</f>
        <v>0</v>
      </c>
      <c r="E31" s="166" t="str">
        <f>IF(AND($C$29&lt;&gt;2, C31=TRUE),"ERROR", "")</f>
        <v/>
      </c>
      <c r="F31" s="17"/>
      <c r="G31" s="336"/>
      <c r="H31" s="339"/>
    </row>
    <row r="32" spans="1:8" ht="37.5" customHeight="1" x14ac:dyDescent="0.25">
      <c r="A32" s="465"/>
      <c r="B32" s="32"/>
      <c r="C32" s="32" t="b">
        <v>0</v>
      </c>
      <c r="D32" s="16" t="str">
        <f t="shared" ref="D32:D33" si="3">IF(AND($C$29=2, C32=TRUE), "1", "0")</f>
        <v>0</v>
      </c>
      <c r="E32" s="166" t="str">
        <f t="shared" ref="E32:E33" si="4">IF(AND($C$29&lt;&gt;2, C32=TRUE),"ERROR", "")</f>
        <v/>
      </c>
      <c r="F32" s="17"/>
      <c r="G32" s="336"/>
      <c r="H32" s="339"/>
    </row>
    <row r="33" spans="1:8" ht="34.5" customHeight="1" thickBot="1" x14ac:dyDescent="0.3">
      <c r="A33" s="465"/>
      <c r="B33" s="32"/>
      <c r="C33" s="32" t="b">
        <v>0</v>
      </c>
      <c r="D33" s="16" t="str">
        <f t="shared" si="3"/>
        <v>0</v>
      </c>
      <c r="E33" s="166" t="str">
        <f t="shared" si="4"/>
        <v/>
      </c>
      <c r="F33" s="17"/>
      <c r="G33" s="337"/>
      <c r="H33" s="340"/>
    </row>
    <row r="34" spans="1:8" ht="30" customHeight="1" x14ac:dyDescent="0.25">
      <c r="A34" s="304" t="s">
        <v>183</v>
      </c>
      <c r="B34" s="211" t="s">
        <v>184</v>
      </c>
      <c r="C34" s="29"/>
      <c r="D34" s="30"/>
      <c r="E34" s="251"/>
      <c r="F34" s="31"/>
      <c r="G34" s="335" t="s">
        <v>448</v>
      </c>
      <c r="H34" s="338" t="s">
        <v>479</v>
      </c>
    </row>
    <row r="35" spans="1:8" ht="30.75" customHeight="1" x14ac:dyDescent="0.25">
      <c r="A35" s="305"/>
      <c r="B35" s="32"/>
      <c r="C35" s="32">
        <v>3</v>
      </c>
      <c r="D35" s="16" t="str">
        <f>IF(C35=1, "0", "0")</f>
        <v>0</v>
      </c>
      <c r="E35" s="264" t="s">
        <v>127</v>
      </c>
      <c r="F35" s="212">
        <f>IF($C$35=2,1,IF($C$35=3,D37+D38+D39+D40+D41+D42+D43+D44+D45, 0))</f>
        <v>5</v>
      </c>
      <c r="G35" s="336"/>
      <c r="H35" s="339"/>
    </row>
    <row r="36" spans="1:8" ht="49.5" customHeight="1" x14ac:dyDescent="0.25">
      <c r="A36" s="305"/>
      <c r="B36" s="32"/>
      <c r="C36" s="32"/>
      <c r="D36" s="16" t="str">
        <f>IF(C35=2, "1", "0")</f>
        <v>0</v>
      </c>
      <c r="E36" s="166"/>
      <c r="F36" s="17"/>
      <c r="G36" s="336"/>
      <c r="H36" s="339"/>
    </row>
    <row r="37" spans="1:8" ht="41.25" customHeight="1" x14ac:dyDescent="0.25">
      <c r="A37" s="305"/>
      <c r="B37" s="32"/>
      <c r="C37" s="32"/>
      <c r="D37" s="16" t="str">
        <f>IF(C35=3, "2", "0")</f>
        <v>2</v>
      </c>
      <c r="E37" s="166"/>
      <c r="F37" s="17"/>
      <c r="G37" s="336"/>
      <c r="H37" s="339"/>
    </row>
    <row r="38" spans="1:8" ht="35.25" customHeight="1" x14ac:dyDescent="0.25">
      <c r="A38" s="305"/>
      <c r="B38" s="32"/>
      <c r="C38" s="32" t="b">
        <v>1</v>
      </c>
      <c r="D38" s="16" t="str">
        <f>IF(AND($C$35=3, C38=TRUE), ".5", "0")</f>
        <v>.5</v>
      </c>
      <c r="E38" s="166" t="str">
        <f>IF(AND($C$35&lt;&gt;3, C38=TRUE),"ERROR", "")</f>
        <v/>
      </c>
      <c r="F38" s="17"/>
      <c r="G38" s="336"/>
      <c r="H38" s="339"/>
    </row>
    <row r="39" spans="1:8" ht="32.25" customHeight="1" x14ac:dyDescent="0.25">
      <c r="A39" s="305"/>
      <c r="B39" s="32"/>
      <c r="C39" s="32" t="b">
        <v>1</v>
      </c>
      <c r="D39" s="16" t="str">
        <f t="shared" ref="D39:D45" si="5">IF(AND($C$35=3, C39=TRUE), ".5", "0")</f>
        <v>.5</v>
      </c>
      <c r="E39" s="166" t="str">
        <f t="shared" ref="E39:E45" si="6">IF(AND($C$35&lt;&gt;3, C39=TRUE),"ERROR", "")</f>
        <v/>
      </c>
      <c r="F39" s="17"/>
      <c r="G39" s="336"/>
      <c r="H39" s="339"/>
    </row>
    <row r="40" spans="1:8" ht="33.75" customHeight="1" x14ac:dyDescent="0.25">
      <c r="A40" s="305"/>
      <c r="B40" s="32"/>
      <c r="C40" s="32" t="b">
        <v>1</v>
      </c>
      <c r="D40" s="16" t="str">
        <f t="shared" si="5"/>
        <v>.5</v>
      </c>
      <c r="E40" s="166" t="str">
        <f t="shared" si="6"/>
        <v/>
      </c>
      <c r="F40" s="17"/>
      <c r="G40" s="336"/>
      <c r="H40" s="339"/>
    </row>
    <row r="41" spans="1:8" ht="32.25" customHeight="1" x14ac:dyDescent="0.25">
      <c r="A41" s="305"/>
      <c r="B41" s="32"/>
      <c r="C41" s="32" t="b">
        <v>1</v>
      </c>
      <c r="D41" s="16" t="str">
        <f t="shared" si="5"/>
        <v>.5</v>
      </c>
      <c r="E41" s="166" t="str">
        <f t="shared" si="6"/>
        <v/>
      </c>
      <c r="F41" s="17"/>
      <c r="G41" s="336"/>
      <c r="H41" s="339"/>
    </row>
    <row r="42" spans="1:8" ht="31.5" customHeight="1" x14ac:dyDescent="0.25">
      <c r="A42" s="305"/>
      <c r="B42" s="32"/>
      <c r="C42" s="32" t="b">
        <v>1</v>
      </c>
      <c r="D42" s="16" t="str">
        <f t="shared" si="5"/>
        <v>.5</v>
      </c>
      <c r="E42" s="166" t="str">
        <f t="shared" si="6"/>
        <v/>
      </c>
      <c r="F42" s="17"/>
      <c r="G42" s="336"/>
      <c r="H42" s="339"/>
    </row>
    <row r="43" spans="1:8" ht="30" customHeight="1" x14ac:dyDescent="0.25">
      <c r="A43" s="305"/>
      <c r="B43" s="32"/>
      <c r="C43" s="32" t="b">
        <v>0</v>
      </c>
      <c r="D43" s="16" t="str">
        <f t="shared" si="5"/>
        <v>0</v>
      </c>
      <c r="E43" s="166" t="str">
        <f t="shared" si="6"/>
        <v/>
      </c>
      <c r="F43" s="17"/>
      <c r="G43" s="336"/>
      <c r="H43" s="339"/>
    </row>
    <row r="44" spans="1:8" ht="30" customHeight="1" x14ac:dyDescent="0.25">
      <c r="A44" s="305"/>
      <c r="B44" s="32"/>
      <c r="C44" s="32" t="b">
        <v>1</v>
      </c>
      <c r="D44" s="16" t="str">
        <f t="shared" si="5"/>
        <v>.5</v>
      </c>
      <c r="E44" s="166" t="str">
        <f t="shared" si="6"/>
        <v/>
      </c>
      <c r="F44" s="17"/>
      <c r="G44" s="336"/>
      <c r="H44" s="339"/>
    </row>
    <row r="45" spans="1:8" ht="30" customHeight="1" thickBot="1" x14ac:dyDescent="0.3">
      <c r="A45" s="305"/>
      <c r="B45" s="32"/>
      <c r="C45" s="32" t="b">
        <v>0</v>
      </c>
      <c r="D45" s="16" t="str">
        <f t="shared" si="5"/>
        <v>0</v>
      </c>
      <c r="E45" s="166" t="str">
        <f t="shared" si="6"/>
        <v/>
      </c>
      <c r="F45" s="17"/>
      <c r="G45" s="337"/>
      <c r="H45" s="340"/>
    </row>
    <row r="46" spans="1:8" ht="30" customHeight="1" x14ac:dyDescent="0.25">
      <c r="A46" s="304" t="s">
        <v>185</v>
      </c>
      <c r="B46" s="66"/>
      <c r="C46" s="29"/>
      <c r="D46" s="30"/>
      <c r="E46" s="251"/>
      <c r="F46" s="31"/>
      <c r="G46" s="491" t="s">
        <v>480</v>
      </c>
      <c r="H46" s="338" t="s">
        <v>481</v>
      </c>
    </row>
    <row r="47" spans="1:8" ht="48" customHeight="1" x14ac:dyDescent="0.25">
      <c r="A47" s="305"/>
      <c r="B47" s="32"/>
      <c r="C47" s="32">
        <v>3</v>
      </c>
      <c r="D47" s="16" t="str">
        <f>IF(C47=1, "0", "0")</f>
        <v>0</v>
      </c>
      <c r="E47" s="264" t="s">
        <v>128</v>
      </c>
      <c r="F47" s="212">
        <f>D47+D48+D49</f>
        <v>4</v>
      </c>
      <c r="G47" s="336"/>
      <c r="H47" s="339"/>
    </row>
    <row r="48" spans="1:8" ht="52.5" customHeight="1" x14ac:dyDescent="0.25">
      <c r="A48" s="305"/>
      <c r="B48" s="32"/>
      <c r="C48" s="32"/>
      <c r="D48" s="16" t="str">
        <f>IF(C47=2, "3", "0")</f>
        <v>0</v>
      </c>
      <c r="E48" s="166"/>
      <c r="F48" s="17"/>
      <c r="G48" s="336"/>
      <c r="H48" s="339"/>
    </row>
    <row r="49" spans="1:8" ht="61.5" customHeight="1" thickBot="1" x14ac:dyDescent="0.3">
      <c r="A49" s="305"/>
      <c r="B49" s="32"/>
      <c r="C49" s="32"/>
      <c r="D49" s="16" t="str">
        <f>IF(C47=3, "4", "0")</f>
        <v>4</v>
      </c>
      <c r="E49" s="254"/>
      <c r="F49" s="17"/>
      <c r="G49" s="492"/>
      <c r="H49" s="493"/>
    </row>
    <row r="50" spans="1:8" ht="26.25" customHeight="1" thickBot="1" x14ac:dyDescent="0.3">
      <c r="A50" s="494" t="s">
        <v>186</v>
      </c>
      <c r="B50" s="495"/>
      <c r="C50" s="495"/>
      <c r="D50" s="495"/>
      <c r="E50" s="495"/>
      <c r="F50" s="199">
        <f>F23+F29+F35+F47</f>
        <v>9</v>
      </c>
      <c r="G50" s="64"/>
      <c r="H50" s="64"/>
    </row>
    <row r="51" spans="1:8" ht="30" customHeight="1" x14ac:dyDescent="0.25"/>
    <row r="52" spans="1:8" ht="30" customHeight="1" x14ac:dyDescent="0.25">
      <c r="A52" s="496" t="s">
        <v>378</v>
      </c>
      <c r="B52" s="496"/>
      <c r="C52" s="496"/>
      <c r="D52" s="496"/>
      <c r="E52" s="496"/>
      <c r="F52" s="496"/>
      <c r="G52" s="496"/>
      <c r="H52" s="496"/>
    </row>
    <row r="53" spans="1:8" ht="30" customHeight="1" x14ac:dyDescent="0.25"/>
    <row r="223" spans="3:3" x14ac:dyDescent="0.25">
      <c r="C223" s="27"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7889"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7890"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7891"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7892"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7893"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7894"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7895"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7896"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7897"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7898"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7899"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7900"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7901"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7902"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7903"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7904"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7905"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7906"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7907"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7908"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7909"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7910"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7911"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7912"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7913"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7914"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7915"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7916"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7917"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7918"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7919"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7920"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7921"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7922"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7923"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7924"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7925"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7926"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7927"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7928"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7929"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7930"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7931"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7932"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7933"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7934"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7935"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zoomScale="115" zoomScaleNormal="90" zoomScaleSheetLayoutView="115" workbookViewId="0">
      <selection activeCell="H55" sqref="H55:H60"/>
    </sheetView>
  </sheetViews>
  <sheetFormatPr defaultRowHeight="15" x14ac:dyDescent="0.25"/>
  <cols>
    <col min="1" max="1" width="39.140625" customWidth="1"/>
    <col min="2" max="2" width="50" customWidth="1"/>
    <col min="3" max="4" width="9.140625" hidden="1" customWidth="1"/>
    <col min="5" max="5" width="10.28515625" customWidth="1"/>
    <col min="6" max="6" width="6" customWidth="1"/>
    <col min="7" max="7" width="23.7109375" customWidth="1"/>
    <col min="8" max="8" width="22.140625" style="11" customWidth="1"/>
  </cols>
  <sheetData>
    <row r="1" spans="1:8" ht="30" customHeight="1" thickBot="1" x14ac:dyDescent="0.4">
      <c r="A1" s="507" t="s">
        <v>379</v>
      </c>
      <c r="B1" s="508"/>
      <c r="C1" s="508"/>
      <c r="D1" s="508"/>
      <c r="E1" s="508"/>
      <c r="F1" s="508"/>
      <c r="G1" s="508"/>
      <c r="H1" s="509"/>
    </row>
    <row r="2" spans="1:8" ht="40.5" customHeight="1" thickBot="1" x14ac:dyDescent="0.3">
      <c r="A2" s="408" t="s">
        <v>187</v>
      </c>
      <c r="B2" s="527"/>
      <c r="C2" s="527"/>
      <c r="D2" s="527"/>
      <c r="E2" s="527"/>
      <c r="F2" s="527"/>
      <c r="G2" s="527"/>
      <c r="H2" s="528"/>
    </row>
    <row r="3" spans="1:8" ht="60" customHeight="1" thickBot="1" x14ac:dyDescent="0.3">
      <c r="A3" s="304" t="s">
        <v>380</v>
      </c>
      <c r="B3" s="510"/>
      <c r="C3" s="510"/>
      <c r="D3" s="510"/>
      <c r="E3" s="510"/>
      <c r="F3" s="512"/>
      <c r="G3" s="202" t="s">
        <v>98</v>
      </c>
      <c r="H3" s="246" t="s">
        <v>352</v>
      </c>
    </row>
    <row r="4" spans="1:8" ht="30" customHeight="1" x14ac:dyDescent="0.25">
      <c r="A4" s="472" t="s">
        <v>188</v>
      </c>
      <c r="B4" s="162"/>
      <c r="C4" s="158">
        <v>2</v>
      </c>
      <c r="D4" s="30" t="str">
        <f>IF(C4=1, "6", "0")</f>
        <v>0</v>
      </c>
      <c r="E4" s="250" t="s">
        <v>124</v>
      </c>
      <c r="F4" s="204">
        <f>IF(C4=1, 6, IF(C4=2, 6-D5, 0))</f>
        <v>2</v>
      </c>
      <c r="G4" s="335" t="s">
        <v>482</v>
      </c>
      <c r="H4" s="335" t="s">
        <v>483</v>
      </c>
    </row>
    <row r="5" spans="1:8" ht="42" customHeight="1" x14ac:dyDescent="0.25">
      <c r="A5" s="529"/>
      <c r="B5" s="155"/>
      <c r="C5" s="155"/>
      <c r="D5" s="213">
        <f>D6+D7+D8+D9+D10+D11</f>
        <v>4</v>
      </c>
      <c r="E5" s="239"/>
      <c r="F5" s="214"/>
      <c r="G5" s="336"/>
      <c r="H5" s="336"/>
    </row>
    <row r="6" spans="1:8" ht="30" customHeight="1" x14ac:dyDescent="0.25">
      <c r="A6" s="529"/>
      <c r="B6" s="155"/>
      <c r="C6" s="155" t="b">
        <v>1</v>
      </c>
      <c r="D6" s="213" t="str">
        <f t="shared" ref="D6:D11" si="0">IF(AND($C$4=2,C6=TRUE), "1", "0")</f>
        <v>1</v>
      </c>
      <c r="E6" s="239" t="str">
        <f t="shared" ref="E6:E11" si="1">IF(AND($C$4&lt;&gt;2, C6=TRUE),"ERROR","")</f>
        <v/>
      </c>
      <c r="F6" s="214"/>
      <c r="G6" s="336"/>
      <c r="H6" s="336"/>
    </row>
    <row r="7" spans="1:8" ht="30" customHeight="1" x14ac:dyDescent="0.25">
      <c r="A7" s="529"/>
      <c r="B7" s="155"/>
      <c r="C7" s="155" t="b">
        <v>0</v>
      </c>
      <c r="D7" s="213" t="str">
        <f t="shared" si="0"/>
        <v>0</v>
      </c>
      <c r="E7" s="239" t="str">
        <f t="shared" si="1"/>
        <v/>
      </c>
      <c r="F7" s="214"/>
      <c r="G7" s="336"/>
      <c r="H7" s="336"/>
    </row>
    <row r="8" spans="1:8" ht="30" customHeight="1" x14ac:dyDescent="0.25">
      <c r="A8" s="529"/>
      <c r="B8" s="155"/>
      <c r="C8" s="155" t="b">
        <v>0</v>
      </c>
      <c r="D8" s="213" t="str">
        <f t="shared" si="0"/>
        <v>0</v>
      </c>
      <c r="E8" s="239" t="str">
        <f t="shared" si="1"/>
        <v/>
      </c>
      <c r="F8" s="214"/>
      <c r="G8" s="336"/>
      <c r="H8" s="336"/>
    </row>
    <row r="9" spans="1:8" ht="30" customHeight="1" x14ac:dyDescent="0.25">
      <c r="A9" s="529"/>
      <c r="B9" s="155"/>
      <c r="C9" s="155" t="b">
        <v>1</v>
      </c>
      <c r="D9" s="213" t="str">
        <f t="shared" si="0"/>
        <v>1</v>
      </c>
      <c r="E9" s="239" t="str">
        <f t="shared" si="1"/>
        <v/>
      </c>
      <c r="F9" s="214"/>
      <c r="G9" s="336"/>
      <c r="H9" s="336"/>
    </row>
    <row r="10" spans="1:8" ht="30" customHeight="1" x14ac:dyDescent="0.25">
      <c r="A10" s="529"/>
      <c r="B10" s="155"/>
      <c r="C10" s="155" t="b">
        <v>1</v>
      </c>
      <c r="D10" s="213" t="str">
        <f t="shared" si="0"/>
        <v>1</v>
      </c>
      <c r="E10" s="239" t="str">
        <f t="shared" si="1"/>
        <v/>
      </c>
      <c r="F10" s="214"/>
      <c r="G10" s="336"/>
      <c r="H10" s="336"/>
    </row>
    <row r="11" spans="1:8" ht="38.25" customHeight="1" thickBot="1" x14ac:dyDescent="0.3">
      <c r="A11" s="529"/>
      <c r="B11" s="155"/>
      <c r="C11" s="155" t="b">
        <v>1</v>
      </c>
      <c r="D11" s="213" t="str">
        <f t="shared" si="0"/>
        <v>1</v>
      </c>
      <c r="E11" s="239" t="str">
        <f t="shared" si="1"/>
        <v/>
      </c>
      <c r="F11" s="214"/>
      <c r="G11" s="337"/>
      <c r="H11" s="337"/>
    </row>
    <row r="12" spans="1:8" ht="30" customHeight="1" x14ac:dyDescent="0.25">
      <c r="A12" s="522" t="s">
        <v>381</v>
      </c>
      <c r="B12" s="162"/>
      <c r="C12" s="162">
        <v>2</v>
      </c>
      <c r="D12" s="30" t="str">
        <f>IF(C12=1, "0", "0")</f>
        <v>0</v>
      </c>
      <c r="E12" s="249" t="s">
        <v>126</v>
      </c>
      <c r="F12" s="215">
        <f>IF(AND(C12=2,D14+D15+D16+D17+D18+D19+D20+D21&gt;=6), 6, D14+D15+D16+D17+D18+D19+D20+D21)</f>
        <v>6</v>
      </c>
      <c r="G12" s="308" t="s">
        <v>484</v>
      </c>
      <c r="H12" s="308" t="s">
        <v>485</v>
      </c>
    </row>
    <row r="13" spans="1:8" ht="30" customHeight="1" x14ac:dyDescent="0.25">
      <c r="A13" s="523"/>
      <c r="B13" s="155"/>
      <c r="C13" s="155"/>
      <c r="D13" s="16"/>
      <c r="E13" s="239"/>
      <c r="F13" s="214"/>
      <c r="G13" s="309"/>
      <c r="H13" s="309"/>
    </row>
    <row r="14" spans="1:8" ht="30" customHeight="1" x14ac:dyDescent="0.25">
      <c r="A14" s="523"/>
      <c r="B14" s="155"/>
      <c r="C14" s="155" t="b">
        <v>1</v>
      </c>
      <c r="D14" s="213" t="str">
        <f t="shared" ref="D14:D21" si="2">IF(AND($C$12=2,C14=TRUE), "1", "0")</f>
        <v>1</v>
      </c>
      <c r="E14" s="237" t="str">
        <f t="shared" ref="E14:E21" si="3">IF(AND($C$12&lt;&gt;2, C14=TRUE),"ERROR","")</f>
        <v/>
      </c>
      <c r="F14" s="214"/>
      <c r="G14" s="309"/>
      <c r="H14" s="309"/>
    </row>
    <row r="15" spans="1:8" ht="30" customHeight="1" x14ac:dyDescent="0.25">
      <c r="A15" s="523"/>
      <c r="B15" s="155"/>
      <c r="C15" s="155" t="b">
        <v>1</v>
      </c>
      <c r="D15" s="213" t="str">
        <f t="shared" si="2"/>
        <v>1</v>
      </c>
      <c r="E15" s="237" t="str">
        <f t="shared" si="3"/>
        <v/>
      </c>
      <c r="F15" s="214"/>
      <c r="G15" s="309"/>
      <c r="H15" s="309"/>
    </row>
    <row r="16" spans="1:8" ht="30" customHeight="1" x14ac:dyDescent="0.25">
      <c r="A16" s="523"/>
      <c r="B16" s="155"/>
      <c r="C16" s="155" t="b">
        <v>1</v>
      </c>
      <c r="D16" s="213" t="str">
        <f t="shared" si="2"/>
        <v>1</v>
      </c>
      <c r="E16" s="237" t="str">
        <f t="shared" si="3"/>
        <v/>
      </c>
      <c r="F16" s="214"/>
      <c r="G16" s="309"/>
      <c r="H16" s="309"/>
    </row>
    <row r="17" spans="1:8" ht="30" customHeight="1" x14ac:dyDescent="0.25">
      <c r="A17" s="523"/>
      <c r="B17" s="155"/>
      <c r="C17" s="155" t="b">
        <v>1</v>
      </c>
      <c r="D17" s="213" t="str">
        <f t="shared" si="2"/>
        <v>1</v>
      </c>
      <c r="E17" s="237" t="str">
        <f t="shared" si="3"/>
        <v/>
      </c>
      <c r="F17" s="214"/>
      <c r="G17" s="309"/>
      <c r="H17" s="309"/>
    </row>
    <row r="18" spans="1:8" ht="30" customHeight="1" x14ac:dyDescent="0.25">
      <c r="A18" s="523"/>
      <c r="B18" s="155"/>
      <c r="C18" s="155" t="b">
        <v>1</v>
      </c>
      <c r="D18" s="213" t="str">
        <f t="shared" si="2"/>
        <v>1</v>
      </c>
      <c r="E18" s="237" t="str">
        <f t="shared" si="3"/>
        <v/>
      </c>
      <c r="F18" s="214"/>
      <c r="G18" s="309"/>
      <c r="H18" s="309"/>
    </row>
    <row r="19" spans="1:8" ht="30" customHeight="1" x14ac:dyDescent="0.25">
      <c r="A19" s="523"/>
      <c r="B19" s="155"/>
      <c r="C19" s="155" t="b">
        <v>1</v>
      </c>
      <c r="D19" s="213" t="str">
        <f t="shared" si="2"/>
        <v>1</v>
      </c>
      <c r="E19" s="237" t="str">
        <f t="shared" si="3"/>
        <v/>
      </c>
      <c r="F19" s="214"/>
      <c r="G19" s="309"/>
      <c r="H19" s="309"/>
    </row>
    <row r="20" spans="1:8" ht="30" customHeight="1" x14ac:dyDescent="0.25">
      <c r="A20" s="523"/>
      <c r="B20" s="155"/>
      <c r="C20" s="155" t="b">
        <v>1</v>
      </c>
      <c r="D20" s="213" t="str">
        <f t="shared" si="2"/>
        <v>1</v>
      </c>
      <c r="E20" s="237" t="str">
        <f t="shared" si="3"/>
        <v/>
      </c>
      <c r="F20" s="214"/>
      <c r="G20" s="309"/>
      <c r="H20" s="309"/>
    </row>
    <row r="21" spans="1:8" ht="30" customHeight="1" thickBot="1" x14ac:dyDescent="0.3">
      <c r="A21" s="523"/>
      <c r="B21" s="155"/>
      <c r="C21" s="155" t="b">
        <v>1</v>
      </c>
      <c r="D21" s="213" t="str">
        <f t="shared" si="2"/>
        <v>1</v>
      </c>
      <c r="E21" s="237" t="str">
        <f t="shared" si="3"/>
        <v/>
      </c>
      <c r="F21" s="214"/>
      <c r="G21" s="310"/>
      <c r="H21" s="310"/>
    </row>
    <row r="22" spans="1:8" ht="30" customHeight="1" x14ac:dyDescent="0.25">
      <c r="A22" s="304" t="s">
        <v>189</v>
      </c>
      <c r="B22" s="162"/>
      <c r="C22" s="162">
        <v>2</v>
      </c>
      <c r="D22" s="30" t="str">
        <f>IF(C22=1, "0", "0")</f>
        <v>0</v>
      </c>
      <c r="E22" s="249" t="s">
        <v>127</v>
      </c>
      <c r="F22" s="215">
        <f>IF($C$22=2,D23+D24+D25+D26+D27, 0)</f>
        <v>1</v>
      </c>
      <c r="G22" s="308" t="s">
        <v>486</v>
      </c>
      <c r="H22" s="338" t="s">
        <v>487</v>
      </c>
    </row>
    <row r="23" spans="1:8" ht="41.25" customHeight="1" x14ac:dyDescent="0.25">
      <c r="A23" s="305"/>
      <c r="B23" s="155"/>
      <c r="C23" s="155"/>
      <c r="D23" s="16"/>
      <c r="E23" s="239"/>
      <c r="F23" s="214"/>
      <c r="G23" s="309"/>
      <c r="H23" s="339"/>
    </row>
    <row r="24" spans="1:8" ht="36.75" customHeight="1" x14ac:dyDescent="0.25">
      <c r="A24" s="305"/>
      <c r="B24" s="155"/>
      <c r="C24" s="155" t="b">
        <v>0</v>
      </c>
      <c r="D24" s="213" t="str">
        <f>IF(AND($C$22=2,C24=TRUE), "1", "0")</f>
        <v>0</v>
      </c>
      <c r="E24" s="237" t="str">
        <f>IF(AND($C$22&lt;&gt;2, C24=TRUE),"ERROR","")</f>
        <v/>
      </c>
      <c r="F24" s="214"/>
      <c r="G24" s="309"/>
      <c r="H24" s="339"/>
    </row>
    <row r="25" spans="1:8" ht="30" customHeight="1" x14ac:dyDescent="0.25">
      <c r="A25" s="305"/>
      <c r="B25" s="155"/>
      <c r="C25" s="155" t="b">
        <v>0</v>
      </c>
      <c r="D25" s="213" t="str">
        <f>IF(AND($C$22=2,C25=TRUE), "1", "0")</f>
        <v>0</v>
      </c>
      <c r="E25" s="237" t="str">
        <f>IF(AND($C$22&lt;&gt;2, C25=TRUE),"ERROR","")</f>
        <v/>
      </c>
      <c r="F25" s="214"/>
      <c r="G25" s="309"/>
      <c r="H25" s="339"/>
    </row>
    <row r="26" spans="1:8" ht="36.75" customHeight="1" x14ac:dyDescent="0.25">
      <c r="A26" s="305"/>
      <c r="B26" s="155"/>
      <c r="C26" s="155" t="b">
        <v>0</v>
      </c>
      <c r="D26" s="213" t="str">
        <f>IF(AND($C$22=2,C26=TRUE), "1", "0")</f>
        <v>0</v>
      </c>
      <c r="E26" s="237" t="str">
        <f>IF(AND($C$22&lt;&gt;2, C26=TRUE),"ERROR","")</f>
        <v/>
      </c>
      <c r="F26" s="214"/>
      <c r="G26" s="309"/>
      <c r="H26" s="339"/>
    </row>
    <row r="27" spans="1:8" ht="39.75" customHeight="1" thickBot="1" x14ac:dyDescent="0.3">
      <c r="A27" s="305"/>
      <c r="B27" s="155"/>
      <c r="C27" s="155" t="b">
        <v>1</v>
      </c>
      <c r="D27" s="213" t="str">
        <f>IF(AND($C$22=2,C27=TRUE), "1", "0")</f>
        <v>1</v>
      </c>
      <c r="E27" s="237" t="str">
        <f>IF(AND($C$22&lt;&gt;2, C27=TRUE),"ERROR","")</f>
        <v/>
      </c>
      <c r="F27" s="214"/>
      <c r="G27" s="310"/>
      <c r="H27" s="340"/>
    </row>
    <row r="28" spans="1:8" ht="30" customHeight="1" x14ac:dyDescent="0.25">
      <c r="A28" s="524" t="s">
        <v>190</v>
      </c>
      <c r="B28" s="29"/>
      <c r="C28" s="29">
        <v>2</v>
      </c>
      <c r="D28" s="30" t="str">
        <f>IF(C28=1, "0", "0")</f>
        <v>0</v>
      </c>
      <c r="E28" s="248" t="s">
        <v>128</v>
      </c>
      <c r="F28" s="215">
        <f>IF($C$28=2,D29+D30+D31, 0)</f>
        <v>4</v>
      </c>
      <c r="G28" s="324" t="s">
        <v>494</v>
      </c>
      <c r="H28" s="342"/>
    </row>
    <row r="29" spans="1:8" ht="30" customHeight="1" x14ac:dyDescent="0.25">
      <c r="A29" s="525"/>
      <c r="B29" s="32"/>
      <c r="C29" s="32"/>
      <c r="D29" s="16" t="str">
        <f>IF(C28=2, "2", "0")</f>
        <v>2</v>
      </c>
      <c r="E29" s="237"/>
      <c r="F29" s="17"/>
      <c r="G29" s="325"/>
      <c r="H29" s="343"/>
    </row>
    <row r="30" spans="1:8" ht="38.25" customHeight="1" x14ac:dyDescent="0.25">
      <c r="A30" s="525"/>
      <c r="B30" s="32"/>
      <c r="C30" s="32" t="b">
        <v>1</v>
      </c>
      <c r="D30" s="213" t="str">
        <f>IF(AND($C$28=2,C30=TRUE), "1", "0")</f>
        <v>1</v>
      </c>
      <c r="E30" s="237" t="str">
        <f>IF(AND($C$28&lt;&gt;2, C30=TRUE),"ERROR","")</f>
        <v/>
      </c>
      <c r="F30" s="206"/>
      <c r="G30" s="325"/>
      <c r="H30" s="343"/>
    </row>
    <row r="31" spans="1:8" ht="39" customHeight="1" thickBot="1" x14ac:dyDescent="0.3">
      <c r="A31" s="526"/>
      <c r="B31" s="33"/>
      <c r="C31" s="33" t="b">
        <v>1</v>
      </c>
      <c r="D31" s="216" t="str">
        <f>IF(AND($C$28=2,C31=TRUE), "1", "0")</f>
        <v>1</v>
      </c>
      <c r="E31" s="238" t="str">
        <f>IF(AND($C$28&lt;&gt;2, C31=TRUE),"ERROR","")</f>
        <v/>
      </c>
      <c r="F31" s="35"/>
      <c r="G31" s="326"/>
      <c r="H31" s="363"/>
    </row>
    <row r="32" spans="1:8" ht="30" customHeight="1" thickBot="1" x14ac:dyDescent="0.3">
      <c r="A32" s="494" t="s">
        <v>382</v>
      </c>
      <c r="B32" s="495"/>
      <c r="C32" s="495"/>
      <c r="D32" s="495"/>
      <c r="E32" s="495"/>
      <c r="F32" s="199">
        <f>F4+F12+F22+F28</f>
        <v>13</v>
      </c>
      <c r="G32" s="52"/>
      <c r="H32" s="288"/>
    </row>
    <row r="33" spans="1:10" ht="30" customHeight="1" thickBot="1" x14ac:dyDescent="0.3">
      <c r="A33" s="266"/>
      <c r="B33" s="266"/>
      <c r="C33" s="266"/>
      <c r="D33" s="266"/>
      <c r="E33" s="266"/>
      <c r="F33" s="266"/>
      <c r="G33" s="266"/>
      <c r="H33" s="266"/>
    </row>
    <row r="34" spans="1:10" ht="77.45" customHeight="1" thickBot="1" x14ac:dyDescent="0.3">
      <c r="A34" s="476" t="s">
        <v>383</v>
      </c>
      <c r="B34" s="346"/>
      <c r="C34" s="346"/>
      <c r="D34" s="346"/>
      <c r="E34" s="346"/>
      <c r="F34" s="477"/>
      <c r="G34" s="55" t="s">
        <v>98</v>
      </c>
      <c r="H34" s="56" t="s">
        <v>352</v>
      </c>
      <c r="J34" s="61"/>
    </row>
    <row r="35" spans="1:10" ht="26.25" customHeight="1" x14ac:dyDescent="0.25">
      <c r="A35" s="304" t="s">
        <v>191</v>
      </c>
      <c r="B35" s="161"/>
      <c r="C35" s="66">
        <v>2</v>
      </c>
      <c r="D35" s="30" t="str">
        <f>IF(C35=1, "0", "0")</f>
        <v>0</v>
      </c>
      <c r="E35" s="249" t="s">
        <v>192</v>
      </c>
      <c r="F35" s="215">
        <f>IF($C$35=2,D36+D37+D38+D39+D40, 0)</f>
        <v>4</v>
      </c>
      <c r="G35" s="308" t="s">
        <v>488</v>
      </c>
      <c r="H35" s="342"/>
    </row>
    <row r="36" spans="1:10" ht="27" customHeight="1" x14ac:dyDescent="0.25">
      <c r="A36" s="305"/>
      <c r="B36" s="1"/>
      <c r="C36" s="32"/>
      <c r="D36" s="217"/>
      <c r="E36" s="237"/>
      <c r="F36" s="17"/>
      <c r="G36" s="309"/>
      <c r="H36" s="343"/>
    </row>
    <row r="37" spans="1:10" ht="30.75" customHeight="1" x14ac:dyDescent="0.25">
      <c r="A37" s="305"/>
      <c r="B37" s="1"/>
      <c r="C37" s="32" t="b">
        <v>1</v>
      </c>
      <c r="D37" s="213" t="str">
        <f>IF(AND($C$35=2,C37=TRUE), "1", "0")</f>
        <v>1</v>
      </c>
      <c r="E37" s="240" t="str">
        <f>IF(AND($C$35&lt;&gt;2, C37=TRUE),"ERROR","")</f>
        <v/>
      </c>
      <c r="F37" s="212"/>
      <c r="G37" s="309"/>
      <c r="H37" s="343"/>
    </row>
    <row r="38" spans="1:10" ht="32.25" customHeight="1" x14ac:dyDescent="0.25">
      <c r="A38" s="305"/>
      <c r="B38" s="1"/>
      <c r="C38" s="32" t="b">
        <v>1</v>
      </c>
      <c r="D38" s="213" t="str">
        <f>IF(AND($C$35=2,C38=TRUE), "1", "0")</f>
        <v>1</v>
      </c>
      <c r="E38" s="240" t="str">
        <f>IF(AND($C$35&lt;&gt;2, C38=TRUE),"ERROR","")</f>
        <v/>
      </c>
      <c r="F38" s="17"/>
      <c r="G38" s="309"/>
      <c r="H38" s="343"/>
    </row>
    <row r="39" spans="1:10" ht="30" customHeight="1" x14ac:dyDescent="0.25">
      <c r="A39" s="305"/>
      <c r="B39" s="1"/>
      <c r="C39" s="32" t="b">
        <v>1</v>
      </c>
      <c r="D39" s="213" t="str">
        <f>IF(AND($C$35=2,C39=TRUE), "1", "0")</f>
        <v>1</v>
      </c>
      <c r="E39" s="240" t="str">
        <f>IF(AND($C$35&lt;&gt;2, C39=TRUE),"ERROR","")</f>
        <v/>
      </c>
      <c r="F39" s="17"/>
      <c r="G39" s="309"/>
      <c r="H39" s="343"/>
    </row>
    <row r="40" spans="1:10" ht="38.25" customHeight="1" thickBot="1" x14ac:dyDescent="0.3">
      <c r="A40" s="305"/>
      <c r="B40" s="1"/>
      <c r="C40" s="32" t="b">
        <v>1</v>
      </c>
      <c r="D40" s="213" t="str">
        <f>IF(AND($C$35=2,C40=TRUE), "1", "0")</f>
        <v>1</v>
      </c>
      <c r="E40" s="240" t="str">
        <f>IF(AND($C$35&lt;&gt;2, C40=TRUE),"ERROR","")</f>
        <v/>
      </c>
      <c r="F40" s="17"/>
      <c r="G40" s="310"/>
      <c r="H40" s="500"/>
    </row>
    <row r="41" spans="1:10" ht="30" customHeight="1" x14ac:dyDescent="0.25">
      <c r="A41" s="304" t="s">
        <v>193</v>
      </c>
      <c r="B41" s="41"/>
      <c r="C41" s="29">
        <v>2</v>
      </c>
      <c r="D41" s="203" t="str">
        <f>IF(C41=1, "0", "0")</f>
        <v>0</v>
      </c>
      <c r="E41" s="248" t="s">
        <v>126</v>
      </c>
      <c r="F41" s="218" t="str">
        <f>IF(C41=1, "0", (IF(C41=2, D42, IF(C41=3, D43,0))))</f>
        <v>2</v>
      </c>
      <c r="G41" s="308" t="s">
        <v>194</v>
      </c>
      <c r="H41" s="519" t="s">
        <v>489</v>
      </c>
    </row>
    <row r="42" spans="1:10" ht="37.5" customHeight="1" x14ac:dyDescent="0.25">
      <c r="A42" s="305"/>
      <c r="B42" s="67"/>
      <c r="C42" s="68"/>
      <c r="D42" s="205" t="str">
        <f>IF(C41=2, "2", "0")</f>
        <v>2</v>
      </c>
      <c r="E42" s="241"/>
      <c r="F42" s="219"/>
      <c r="G42" s="309"/>
      <c r="H42" s="520"/>
    </row>
    <row r="43" spans="1:10" ht="39" customHeight="1" thickBot="1" x14ac:dyDescent="0.3">
      <c r="A43" s="305"/>
      <c r="B43" s="69"/>
      <c r="C43" s="70"/>
      <c r="D43" s="205" t="str">
        <f>IF(C41=3, "4", "0")</f>
        <v>0</v>
      </c>
      <c r="E43" s="242"/>
      <c r="F43" s="220"/>
      <c r="G43" s="310"/>
      <c r="H43" s="521"/>
    </row>
    <row r="44" spans="1:10" ht="36.6" customHeight="1" x14ac:dyDescent="0.25">
      <c r="A44" s="304" t="s">
        <v>195</v>
      </c>
      <c r="B44" s="41"/>
      <c r="C44" s="29">
        <v>3</v>
      </c>
      <c r="D44" s="203" t="str">
        <f>IF(C44=1, "0", "0")</f>
        <v>0</v>
      </c>
      <c r="E44" s="248" t="s">
        <v>127</v>
      </c>
      <c r="F44" s="218" t="str">
        <f>IF(C44=1, "0", (IF(C44=2, D45, (IF(C44=3, D46,0)))))</f>
        <v>2</v>
      </c>
      <c r="G44" s="308" t="s">
        <v>196</v>
      </c>
      <c r="H44" s="516"/>
      <c r="I44" s="43"/>
    </row>
    <row r="45" spans="1:10" ht="36.6" customHeight="1" x14ac:dyDescent="0.25">
      <c r="A45" s="305"/>
      <c r="B45" s="160"/>
      <c r="C45" s="159"/>
      <c r="D45" s="205" t="str">
        <f>IF(C44=2, "1", "0")</f>
        <v>0</v>
      </c>
      <c r="E45" s="243"/>
      <c r="F45" s="221"/>
      <c r="G45" s="309"/>
      <c r="H45" s="517"/>
    </row>
    <row r="46" spans="1:10" ht="36.6" customHeight="1" thickBot="1" x14ac:dyDescent="0.3">
      <c r="A46" s="306"/>
      <c r="B46" s="160"/>
      <c r="C46" s="159"/>
      <c r="D46" s="205" t="str">
        <f>IF(C44=3, "2", "0")</f>
        <v>2</v>
      </c>
      <c r="E46" s="243"/>
      <c r="F46" s="221"/>
      <c r="G46" s="310"/>
      <c r="H46" s="518"/>
    </row>
    <row r="47" spans="1:10" ht="30" customHeight="1" x14ac:dyDescent="0.25">
      <c r="A47" s="304" t="s">
        <v>197</v>
      </c>
      <c r="B47" s="63"/>
      <c r="C47" s="29">
        <v>2</v>
      </c>
      <c r="D47" s="30" t="str">
        <f>IF($C$47=1, "0", "0")</f>
        <v>0</v>
      </c>
      <c r="E47" s="248" t="s">
        <v>128</v>
      </c>
      <c r="F47" s="215">
        <f>IF($C$47=2, D49+D50+D51+D52+D53+D54,0)</f>
        <v>3</v>
      </c>
      <c r="G47" s="308" t="s">
        <v>490</v>
      </c>
      <c r="H47" s="513" t="s">
        <v>491</v>
      </c>
    </row>
    <row r="48" spans="1:10" ht="39.75" customHeight="1" x14ac:dyDescent="0.25">
      <c r="A48" s="305"/>
      <c r="B48" s="160"/>
      <c r="C48" s="32"/>
      <c r="D48" s="189"/>
      <c r="E48" s="237"/>
      <c r="F48" s="17"/>
      <c r="G48" s="309"/>
      <c r="H48" s="514"/>
    </row>
    <row r="49" spans="1:9" ht="30" customHeight="1" x14ac:dyDescent="0.25">
      <c r="A49" s="305"/>
      <c r="B49" s="160"/>
      <c r="C49" s="32" t="b">
        <v>0</v>
      </c>
      <c r="D49" s="16" t="str">
        <f t="shared" ref="D49:D54" si="4">IF(AND($C$47=2, C49=TRUE), "1", "0")</f>
        <v>0</v>
      </c>
      <c r="E49" s="237" t="str">
        <f t="shared" ref="E49:E54" si="5">IF(AND($C$47&lt;&gt;2,C49=TRUE), "ERROR", "")</f>
        <v/>
      </c>
      <c r="F49" s="17"/>
      <c r="G49" s="309"/>
      <c r="H49" s="514"/>
    </row>
    <row r="50" spans="1:9" ht="30" customHeight="1" x14ac:dyDescent="0.25">
      <c r="A50" s="305"/>
      <c r="B50" s="160"/>
      <c r="C50" s="32" t="b">
        <v>0</v>
      </c>
      <c r="D50" s="16" t="str">
        <f t="shared" si="4"/>
        <v>0</v>
      </c>
      <c r="E50" s="237" t="str">
        <f t="shared" si="5"/>
        <v/>
      </c>
      <c r="F50" s="17"/>
      <c r="G50" s="309"/>
      <c r="H50" s="514"/>
    </row>
    <row r="51" spans="1:9" ht="30" customHeight="1" x14ac:dyDescent="0.25">
      <c r="A51" s="305"/>
      <c r="B51" s="1"/>
      <c r="C51" s="32" t="b">
        <v>0</v>
      </c>
      <c r="D51" s="16" t="str">
        <f t="shared" si="4"/>
        <v>0</v>
      </c>
      <c r="E51" s="237" t="str">
        <f t="shared" si="5"/>
        <v/>
      </c>
      <c r="F51" s="17"/>
      <c r="G51" s="309"/>
      <c r="H51" s="514"/>
    </row>
    <row r="52" spans="1:9" ht="30" customHeight="1" x14ac:dyDescent="0.25">
      <c r="A52" s="305"/>
      <c r="B52" s="1"/>
      <c r="C52" s="32" t="b">
        <v>1</v>
      </c>
      <c r="D52" s="16" t="str">
        <f t="shared" si="4"/>
        <v>1</v>
      </c>
      <c r="E52" s="237" t="str">
        <f t="shared" si="5"/>
        <v/>
      </c>
      <c r="F52" s="17"/>
      <c r="G52" s="309"/>
      <c r="H52" s="514"/>
    </row>
    <row r="53" spans="1:9" ht="30" customHeight="1" x14ac:dyDescent="0.25">
      <c r="A53" s="305"/>
      <c r="B53" s="1"/>
      <c r="C53" s="32" t="b">
        <v>1</v>
      </c>
      <c r="D53" s="16" t="str">
        <f t="shared" si="4"/>
        <v>1</v>
      </c>
      <c r="E53" s="237" t="str">
        <f t="shared" si="5"/>
        <v/>
      </c>
      <c r="F53" s="17"/>
      <c r="G53" s="309"/>
      <c r="H53" s="514"/>
    </row>
    <row r="54" spans="1:9" ht="41.25" customHeight="1" thickBot="1" x14ac:dyDescent="0.3">
      <c r="A54" s="306"/>
      <c r="B54" s="42"/>
      <c r="C54" s="33" t="b">
        <v>1</v>
      </c>
      <c r="D54" s="34" t="str">
        <f t="shared" si="4"/>
        <v>1</v>
      </c>
      <c r="E54" s="238" t="str">
        <f t="shared" si="5"/>
        <v/>
      </c>
      <c r="F54" s="35"/>
      <c r="G54" s="310"/>
      <c r="H54" s="515"/>
    </row>
    <row r="55" spans="1:9" ht="30" customHeight="1" x14ac:dyDescent="0.25">
      <c r="A55" s="304" t="s">
        <v>198</v>
      </c>
      <c r="B55" s="41"/>
      <c r="C55" s="29">
        <v>2</v>
      </c>
      <c r="D55" s="30" t="str">
        <f>IF($C$55=1, "0", "0")</f>
        <v>0</v>
      </c>
      <c r="E55" s="248" t="s">
        <v>199</v>
      </c>
      <c r="F55" s="222">
        <f>IF(C55=2, D57+D58+D59+D60, 0)</f>
        <v>3</v>
      </c>
      <c r="G55" s="308" t="s">
        <v>492</v>
      </c>
      <c r="H55" s="338" t="s">
        <v>493</v>
      </c>
      <c r="I55" s="43"/>
    </row>
    <row r="56" spans="1:9" ht="57.75" customHeight="1" x14ac:dyDescent="0.25">
      <c r="A56" s="305"/>
      <c r="B56" s="1"/>
      <c r="C56" s="32"/>
      <c r="D56" s="189"/>
      <c r="E56" s="237"/>
      <c r="F56" s="16"/>
      <c r="G56" s="309"/>
      <c r="H56" s="339"/>
    </row>
    <row r="57" spans="1:9" ht="30" customHeight="1" x14ac:dyDescent="0.25">
      <c r="A57" s="305"/>
      <c r="B57" s="1"/>
      <c r="C57" s="32" t="b">
        <v>1</v>
      </c>
      <c r="D57" s="16" t="str">
        <f>IF(AND($C$55=2, C57=TRUE), "1", "0")</f>
        <v>1</v>
      </c>
      <c r="E57" s="237" t="str">
        <f>IF(AND($C$55&lt;&gt;2, C57=TRUE), "ERROR", "")</f>
        <v/>
      </c>
      <c r="F57" s="16"/>
      <c r="G57" s="309"/>
      <c r="H57" s="339"/>
    </row>
    <row r="58" spans="1:9" ht="30" customHeight="1" x14ac:dyDescent="0.25">
      <c r="A58" s="305"/>
      <c r="B58" s="1"/>
      <c r="C58" s="32" t="b">
        <v>1</v>
      </c>
      <c r="D58" s="16" t="str">
        <f>IF(AND($C$55=2, C58=TRUE), "1", "0")</f>
        <v>1</v>
      </c>
      <c r="E58" s="237" t="str">
        <f>IF(AND($C$55&lt;&gt;2, C58=TRUE), "ERROR", "")</f>
        <v/>
      </c>
      <c r="F58" s="16"/>
      <c r="G58" s="309"/>
      <c r="H58" s="339"/>
    </row>
    <row r="59" spans="1:9" ht="30" customHeight="1" x14ac:dyDescent="0.25">
      <c r="A59" s="305"/>
      <c r="B59" s="71"/>
      <c r="C59" s="32" t="b">
        <v>0</v>
      </c>
      <c r="D59" s="16" t="str">
        <f>IF(AND($C$55=2, C59=TRUE), "1", "0")</f>
        <v>0</v>
      </c>
      <c r="E59" s="237" t="str">
        <f>IF(AND($C$55&lt;&gt;2, C59=TRUE), "ERROR", "")</f>
        <v/>
      </c>
      <c r="F59" s="16"/>
      <c r="G59" s="309"/>
      <c r="H59" s="339"/>
    </row>
    <row r="60" spans="1:9" ht="30" customHeight="1" thickBot="1" x14ac:dyDescent="0.3">
      <c r="A60" s="306"/>
      <c r="B60" s="42"/>
      <c r="C60" s="33" t="b">
        <v>1</v>
      </c>
      <c r="D60" s="34" t="str">
        <f>IF(AND($C$55=2, C60=TRUE), "1", "0")</f>
        <v>1</v>
      </c>
      <c r="E60" s="238" t="str">
        <f>IF(AND($C$55&lt;&gt;2, C60=TRUE), "ERROR", "")</f>
        <v/>
      </c>
      <c r="F60" s="216"/>
      <c r="G60" s="310"/>
      <c r="H60" s="340"/>
    </row>
    <row r="61" spans="1:9" ht="30.75" customHeight="1" thickBot="1" x14ac:dyDescent="0.3">
      <c r="A61" s="301" t="s">
        <v>384</v>
      </c>
      <c r="B61" s="302"/>
      <c r="C61" s="302"/>
      <c r="D61" s="302"/>
      <c r="E61" s="302"/>
      <c r="F61" s="199">
        <f>F35+F41+F44+F47+F55</f>
        <v>14</v>
      </c>
      <c r="G61" s="59"/>
      <c r="H61" s="290"/>
    </row>
    <row r="62" spans="1:9" ht="19.5" customHeight="1" x14ac:dyDescent="0.25">
      <c r="A62" s="72"/>
      <c r="B62" s="1"/>
      <c r="C62" s="1"/>
      <c r="D62" s="1"/>
      <c r="E62" s="1"/>
      <c r="F62" s="1"/>
      <c r="G62" s="1"/>
    </row>
    <row r="63" spans="1:9" ht="25.5" customHeight="1" x14ac:dyDescent="0.25">
      <c r="A63" s="247" t="s">
        <v>385</v>
      </c>
      <c r="C63" s="1"/>
      <c r="D63" s="1"/>
      <c r="E63" s="1"/>
      <c r="F63" s="1"/>
      <c r="G63" s="1"/>
    </row>
    <row r="64" spans="1:9" ht="34.5" customHeight="1" x14ac:dyDescent="0.25">
      <c r="A64" s="72"/>
      <c r="B64" s="1"/>
      <c r="C64" s="1"/>
      <c r="D64" s="1"/>
      <c r="E64" s="1"/>
      <c r="F64" s="1"/>
      <c r="G64" s="1"/>
    </row>
    <row r="65" spans="1:7" x14ac:dyDescent="0.25">
      <c r="A65" s="73"/>
      <c r="B65" s="71"/>
      <c r="C65" s="1"/>
      <c r="D65" s="1"/>
      <c r="E65" s="1"/>
      <c r="F65" s="1"/>
      <c r="G65" s="1"/>
    </row>
    <row r="66" spans="1:7" ht="30.75" customHeight="1" x14ac:dyDescent="0.25">
      <c r="A66" s="73"/>
      <c r="B66" s="1"/>
      <c r="C66" s="1"/>
      <c r="D66" s="1"/>
      <c r="E66" s="58"/>
      <c r="F66" s="65"/>
      <c r="G66" s="1"/>
    </row>
    <row r="67" spans="1:7" ht="39.75" customHeight="1" x14ac:dyDescent="0.25">
      <c r="A67" s="73"/>
      <c r="B67" s="1"/>
      <c r="C67" s="1"/>
      <c r="D67" s="1"/>
      <c r="E67" s="1"/>
      <c r="F67" s="1"/>
      <c r="G67" s="1"/>
    </row>
    <row r="68" spans="1:7" ht="30" customHeight="1" x14ac:dyDescent="0.25">
      <c r="A68" s="73"/>
      <c r="B68" s="1"/>
      <c r="C68" s="1"/>
      <c r="D68" s="1"/>
      <c r="E68" s="1"/>
      <c r="F68" s="1"/>
      <c r="G68" s="1"/>
    </row>
    <row r="69" spans="1:7" ht="35.25" customHeight="1" x14ac:dyDescent="0.25">
      <c r="A69" s="73"/>
      <c r="B69" s="1"/>
      <c r="C69" s="1"/>
      <c r="D69" s="1"/>
      <c r="E69" s="1"/>
      <c r="F69" s="1"/>
      <c r="G69" s="1"/>
    </row>
    <row r="70" spans="1:7" ht="32.25" customHeight="1" x14ac:dyDescent="0.25">
      <c r="A70" s="73"/>
      <c r="B70" s="1"/>
      <c r="C70" s="1"/>
      <c r="D70" s="1"/>
      <c r="E70" s="1"/>
      <c r="F70" s="1"/>
      <c r="G70" s="1"/>
    </row>
    <row r="71" spans="1:7" ht="33.75" customHeight="1" x14ac:dyDescent="0.25">
      <c r="A71" s="73"/>
      <c r="B71" s="1"/>
      <c r="C71" s="1"/>
      <c r="D71" s="1"/>
      <c r="E71" s="1"/>
      <c r="F71" s="1"/>
      <c r="G71" s="1"/>
    </row>
    <row r="72" spans="1:7" ht="32.25" customHeight="1" x14ac:dyDescent="0.25">
      <c r="A72" s="73"/>
      <c r="B72" s="1"/>
      <c r="C72" s="1"/>
      <c r="D72" s="1"/>
      <c r="E72" s="1"/>
      <c r="F72" s="1"/>
      <c r="G72" s="1"/>
    </row>
    <row r="73" spans="1:7" ht="31.5" customHeight="1" x14ac:dyDescent="0.25">
      <c r="A73" s="73"/>
      <c r="B73" s="1"/>
      <c r="C73" s="1"/>
      <c r="D73" s="1"/>
      <c r="E73" s="1"/>
      <c r="F73" s="1"/>
      <c r="G73" s="1"/>
    </row>
    <row r="74" spans="1:7" ht="30" customHeight="1" x14ac:dyDescent="0.25">
      <c r="A74" s="73"/>
      <c r="B74" s="1"/>
      <c r="C74" s="1"/>
      <c r="D74" s="1"/>
      <c r="E74" s="1"/>
      <c r="F74" s="1"/>
      <c r="G74" s="1"/>
    </row>
    <row r="75" spans="1:7" ht="30" customHeight="1" x14ac:dyDescent="0.25">
      <c r="A75" s="73"/>
      <c r="B75" s="1"/>
      <c r="C75" s="1"/>
      <c r="D75" s="1"/>
      <c r="E75" s="1"/>
      <c r="F75" s="1"/>
      <c r="G75" s="1"/>
    </row>
    <row r="76" spans="1:7" ht="30" customHeight="1" x14ac:dyDescent="0.25">
      <c r="A76" s="73"/>
      <c r="B76" s="1"/>
      <c r="C76" s="1"/>
      <c r="D76" s="1"/>
      <c r="E76" s="1"/>
      <c r="F76" s="1"/>
      <c r="G76" s="1"/>
    </row>
    <row r="77" spans="1:7" ht="30" customHeight="1" x14ac:dyDescent="0.25">
      <c r="A77" s="73"/>
      <c r="B77" s="160"/>
      <c r="C77" s="1"/>
      <c r="D77" s="1"/>
      <c r="E77" s="1"/>
      <c r="F77" s="1"/>
      <c r="G77" s="1"/>
    </row>
    <row r="78" spans="1:7" ht="35.25" customHeight="1" x14ac:dyDescent="0.25">
      <c r="A78" s="73"/>
      <c r="B78" s="1"/>
      <c r="C78" s="1"/>
      <c r="D78" s="1"/>
      <c r="E78" s="58"/>
      <c r="F78" s="65"/>
      <c r="G78" s="1"/>
    </row>
    <row r="79" spans="1:7" ht="33.75" customHeight="1" x14ac:dyDescent="0.25">
      <c r="A79" s="73"/>
      <c r="B79" s="1"/>
      <c r="C79" s="1"/>
      <c r="D79" s="1"/>
      <c r="E79" s="1"/>
      <c r="F79" s="1"/>
      <c r="G79" s="1"/>
    </row>
    <row r="80" spans="1:7" ht="35.25" customHeight="1" x14ac:dyDescent="0.25">
      <c r="A80" s="73"/>
      <c r="B80" s="1"/>
      <c r="C80" s="1"/>
      <c r="D80" s="1"/>
      <c r="E80" s="1"/>
      <c r="F80" s="1"/>
      <c r="G80" s="1"/>
    </row>
    <row r="81" spans="1:7" ht="30" customHeight="1" x14ac:dyDescent="0.25">
      <c r="A81" s="73"/>
      <c r="B81" s="1"/>
      <c r="C81" s="1"/>
      <c r="D81" s="1"/>
      <c r="E81" s="1"/>
      <c r="F81" s="1"/>
      <c r="G81" s="1"/>
    </row>
    <row r="82" spans="1:7" ht="30" customHeight="1" x14ac:dyDescent="0.25">
      <c r="A82" s="73"/>
      <c r="B82" s="1"/>
      <c r="C82" s="1"/>
      <c r="D82" s="1"/>
      <c r="E82" s="1"/>
      <c r="F82" s="1"/>
      <c r="G82" s="1"/>
    </row>
    <row r="83" spans="1:7" ht="30" customHeight="1" x14ac:dyDescent="0.25">
      <c r="A83" s="73"/>
      <c r="B83" s="1"/>
      <c r="C83" s="1"/>
      <c r="D83" s="1"/>
      <c r="E83" s="1"/>
      <c r="F83" s="1"/>
      <c r="G83" s="1"/>
    </row>
    <row r="84" spans="1:7" ht="30" customHeight="1" x14ac:dyDescent="0.25">
      <c r="A84" s="73"/>
      <c r="B84" s="1"/>
      <c r="C84" s="1"/>
      <c r="D84" s="1"/>
      <c r="E84" s="1"/>
      <c r="F84" s="1"/>
      <c r="G84" s="1"/>
    </row>
    <row r="85" spans="1:7" ht="30" customHeight="1" x14ac:dyDescent="0.25">
      <c r="A85" s="73"/>
      <c r="B85" s="1"/>
      <c r="C85" s="1"/>
      <c r="D85" s="1"/>
      <c r="E85" s="1"/>
      <c r="F85" s="1"/>
      <c r="G85" s="1"/>
    </row>
    <row r="86" spans="1:7" ht="30" customHeight="1" x14ac:dyDescent="0.25">
      <c r="A86" s="73"/>
      <c r="B86" s="1"/>
      <c r="C86" s="1"/>
      <c r="D86" s="1"/>
      <c r="E86" s="1"/>
      <c r="F86" s="1"/>
      <c r="G86" s="1"/>
    </row>
    <row r="87" spans="1:7" ht="26.25" customHeight="1" x14ac:dyDescent="0.25">
      <c r="A87" s="74"/>
      <c r="B87" s="74"/>
      <c r="C87" s="74"/>
      <c r="D87" s="74"/>
      <c r="E87" s="74"/>
      <c r="F87" s="65"/>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A47:A54"/>
    <mergeCell ref="G47:G54"/>
    <mergeCell ref="H47:H54"/>
    <mergeCell ref="H44:H46"/>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0"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8915"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8916"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8917"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8918"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8919"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8920"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8921"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8922"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8923"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8924"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8925"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8926"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8927"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8928"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8929"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8930"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8931"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8932"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8933"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8934"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8935"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8936"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8937"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8938"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8939"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8940"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8941"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8942"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8943"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8944"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8945"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8946"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8947"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8948"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8949"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8950"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8951"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8952"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8953"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8954" r:id="rId45" name="Option Button 42">
              <controlPr defaultSize="0" autoFill="0" autoLine="0" autoPict="0">
                <anchor moveWithCells="1">
                  <from>
                    <xdr:col>1</xdr:col>
                    <xdr:colOff>114300</xdr:colOff>
                    <xdr:row>41</xdr:row>
                    <xdr:rowOff>95250</xdr:rowOff>
                  </from>
                  <to>
                    <xdr:col>1</xdr:col>
                    <xdr:colOff>3152775</xdr:colOff>
                    <xdr:row>41</xdr:row>
                    <xdr:rowOff>476250</xdr:rowOff>
                  </to>
                </anchor>
              </controlPr>
            </control>
          </mc:Choice>
        </mc:AlternateContent>
        <mc:AlternateContent xmlns:mc="http://schemas.openxmlformats.org/markup-compatibility/2006">
          <mc:Choice Requires="x14">
            <control shapeId="38955"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8956"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8957"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8958"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8959"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8960"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8961"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8962"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8963"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8964"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8965"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8966" r:id="rId57" name="Group Box 54">
              <controlPr defaultSize="0" autoFill="0" autoPict="0">
                <anchor moveWithCells="1">
                  <from>
                    <xdr:col>1</xdr:col>
                    <xdr:colOff>0</xdr:colOff>
                    <xdr:row>54</xdr:row>
                    <xdr:rowOff>0</xdr:rowOff>
                  </from>
                  <to>
                    <xdr:col>2</xdr:col>
                    <xdr:colOff>0</xdr:colOff>
                    <xdr:row>60</xdr:row>
                    <xdr:rowOff>0</xdr:rowOff>
                  </to>
                </anchor>
              </controlPr>
            </control>
          </mc:Choice>
        </mc:AlternateContent>
        <mc:AlternateContent xmlns:mc="http://schemas.openxmlformats.org/markup-compatibility/2006">
          <mc:Choice Requires="x14">
            <control shapeId="38967"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8968"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8969"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8970"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8971"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8972"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8973"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8974"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8975"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topLeftCell="B1" zoomScale="90" zoomScaleNormal="90" workbookViewId="0">
      <selection activeCell="A12" sqref="A12:XFD12"/>
    </sheetView>
  </sheetViews>
  <sheetFormatPr defaultRowHeight="15" x14ac:dyDescent="0.25"/>
  <cols>
    <col min="1" max="1" width="18.85546875" bestFit="1" customWidth="1"/>
    <col min="2" max="2" width="17.140625" customWidth="1"/>
    <col min="3" max="3" width="10.140625" customWidth="1"/>
    <col min="4" max="4" width="17.85546875" style="11" customWidth="1"/>
    <col min="5" max="5" width="9.85546875" style="141" customWidth="1"/>
    <col min="6" max="6" width="10" customWidth="1"/>
    <col min="7" max="9" width="10.28515625" style="142"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75" customWidth="1"/>
  </cols>
  <sheetData>
    <row r="1" spans="1:16" ht="34.5" customHeight="1" x14ac:dyDescent="0.35">
      <c r="A1" s="530" t="s">
        <v>200</v>
      </c>
      <c r="B1" s="530"/>
      <c r="C1" s="530"/>
      <c r="D1" s="530"/>
      <c r="E1" s="530"/>
      <c r="F1" s="530"/>
      <c r="G1" s="530"/>
      <c r="H1" s="530"/>
      <c r="I1" s="530"/>
      <c r="J1" s="530"/>
      <c r="K1" s="530"/>
    </row>
    <row r="2" spans="1:16" s="76" customFormat="1" ht="112.5" customHeight="1" x14ac:dyDescent="0.3">
      <c r="A2" s="531" t="s">
        <v>201</v>
      </c>
      <c r="B2" s="531"/>
      <c r="C2" s="531"/>
      <c r="D2" s="531"/>
      <c r="E2" s="531"/>
      <c r="F2" s="531"/>
      <c r="G2" s="531"/>
      <c r="H2" s="531"/>
      <c r="I2" s="531"/>
      <c r="J2" s="531"/>
      <c r="K2" s="531"/>
      <c r="P2" s="77"/>
    </row>
    <row r="3" spans="1:16" s="76" customFormat="1" ht="21" customHeight="1" thickBot="1" x14ac:dyDescent="0.35">
      <c r="A3" s="156"/>
      <c r="B3" s="156"/>
      <c r="C3" s="156"/>
      <c r="D3" s="156"/>
      <c r="E3" s="156"/>
      <c r="F3" s="156"/>
      <c r="G3" s="156"/>
      <c r="H3" s="156"/>
      <c r="I3" s="156"/>
      <c r="J3" s="156"/>
      <c r="K3" s="156"/>
      <c r="P3" s="77"/>
    </row>
    <row r="4" spans="1:16" ht="111" customHeight="1" x14ac:dyDescent="0.25">
      <c r="A4" s="532"/>
      <c r="B4" s="533" t="s">
        <v>399</v>
      </c>
      <c r="C4" s="534"/>
      <c r="D4" s="533" t="s">
        <v>400</v>
      </c>
      <c r="E4" s="534"/>
      <c r="F4" s="535" t="s">
        <v>386</v>
      </c>
      <c r="G4" s="536"/>
      <c r="H4" s="537" t="s">
        <v>387</v>
      </c>
      <c r="I4" s="538"/>
      <c r="J4" s="539" t="s">
        <v>202</v>
      </c>
      <c r="K4" s="541" t="s">
        <v>203</v>
      </c>
      <c r="L4" s="543" t="s">
        <v>204</v>
      </c>
      <c r="M4" s="545" t="s">
        <v>205</v>
      </c>
      <c r="N4" s="546"/>
      <c r="O4" s="547"/>
      <c r="P4" s="543" t="s">
        <v>206</v>
      </c>
    </row>
    <row r="5" spans="1:16" ht="60.75" customHeight="1" thickBot="1" x14ac:dyDescent="0.3">
      <c r="A5" s="532"/>
      <c r="B5" s="78" t="s">
        <v>207</v>
      </c>
      <c r="C5" s="79" t="s">
        <v>208</v>
      </c>
      <c r="D5" s="78" t="s">
        <v>207</v>
      </c>
      <c r="E5" s="79" t="s">
        <v>208</v>
      </c>
      <c r="F5" s="78" t="s">
        <v>207</v>
      </c>
      <c r="G5" s="223" t="s">
        <v>208</v>
      </c>
      <c r="H5" s="224" t="s">
        <v>207</v>
      </c>
      <c r="I5" s="79" t="s">
        <v>208</v>
      </c>
      <c r="J5" s="540"/>
      <c r="K5" s="542"/>
      <c r="L5" s="544"/>
      <c r="M5" s="80" t="s">
        <v>209</v>
      </c>
      <c r="N5" s="81" t="s">
        <v>210</v>
      </c>
      <c r="O5" s="82" t="s">
        <v>211</v>
      </c>
      <c r="P5" s="544"/>
    </row>
    <row r="6" spans="1:16" ht="45" customHeight="1" thickBot="1" x14ac:dyDescent="0.3">
      <c r="A6" s="12"/>
      <c r="B6" s="548" t="s">
        <v>212</v>
      </c>
      <c r="C6" s="549"/>
      <c r="D6" s="550" t="s">
        <v>213</v>
      </c>
      <c r="E6" s="551"/>
      <c r="F6" s="548" t="s">
        <v>214</v>
      </c>
      <c r="G6" s="382"/>
      <c r="H6" s="552" t="s">
        <v>388</v>
      </c>
      <c r="I6" s="553"/>
      <c r="J6" s="83" t="s">
        <v>215</v>
      </c>
      <c r="K6" s="84" t="s">
        <v>216</v>
      </c>
      <c r="L6" s="85" t="s">
        <v>216</v>
      </c>
      <c r="M6" s="554" t="s">
        <v>216</v>
      </c>
      <c r="N6" s="555"/>
      <c r="O6" s="556"/>
      <c r="P6" s="86" t="s">
        <v>217</v>
      </c>
    </row>
    <row r="7" spans="1:16" ht="30" x14ac:dyDescent="0.25">
      <c r="A7" s="87" t="s">
        <v>218</v>
      </c>
      <c r="B7" s="88" t="s">
        <v>219</v>
      </c>
      <c r="C7" s="89">
        <v>4.1000000000000002E-2</v>
      </c>
      <c r="D7" s="90" t="s">
        <v>220</v>
      </c>
      <c r="E7" s="91">
        <v>0.40300000000000002</v>
      </c>
      <c r="F7" s="92" t="s">
        <v>221</v>
      </c>
      <c r="G7" s="225">
        <v>5.6000000000000001E-2</v>
      </c>
      <c r="H7" s="226" t="s">
        <v>222</v>
      </c>
      <c r="I7" s="89" t="s">
        <v>222</v>
      </c>
      <c r="J7" s="93">
        <v>28</v>
      </c>
      <c r="K7" s="94" t="s">
        <v>222</v>
      </c>
      <c r="L7" s="95" t="s">
        <v>223</v>
      </c>
      <c r="M7" s="96" t="s">
        <v>223</v>
      </c>
      <c r="N7" s="97" t="s">
        <v>223</v>
      </c>
      <c r="O7" s="98" t="s">
        <v>223</v>
      </c>
      <c r="P7" s="95">
        <v>0.37</v>
      </c>
    </row>
    <row r="8" spans="1:16" ht="30" x14ac:dyDescent="0.25">
      <c r="A8" s="99" t="s">
        <v>224</v>
      </c>
      <c r="B8" s="100" t="s">
        <v>219</v>
      </c>
      <c r="C8" s="101">
        <v>8.9999999999999998E-4</v>
      </c>
      <c r="D8" s="102" t="s">
        <v>220</v>
      </c>
      <c r="E8" s="103">
        <v>0.36599999999999999</v>
      </c>
      <c r="F8" s="104" t="s">
        <v>221</v>
      </c>
      <c r="G8" s="227">
        <v>0.08</v>
      </c>
      <c r="H8" s="228" t="s">
        <v>222</v>
      </c>
      <c r="I8" s="105" t="s">
        <v>222</v>
      </c>
      <c r="J8" s="106">
        <v>50</v>
      </c>
      <c r="K8" s="75" t="s">
        <v>222</v>
      </c>
      <c r="L8" s="107" t="s">
        <v>225</v>
      </c>
      <c r="M8" s="108" t="s">
        <v>226</v>
      </c>
      <c r="N8" s="109" t="s">
        <v>226</v>
      </c>
      <c r="O8" s="110" t="s">
        <v>227</v>
      </c>
      <c r="P8" s="111">
        <v>0.57999999999999996</v>
      </c>
    </row>
    <row r="9" spans="1:16" ht="30" x14ac:dyDescent="0.25">
      <c r="A9" s="112" t="s">
        <v>228</v>
      </c>
      <c r="B9" s="88" t="s">
        <v>229</v>
      </c>
      <c r="C9" s="89">
        <v>-2.7E-2</v>
      </c>
      <c r="D9" s="90" t="s">
        <v>230</v>
      </c>
      <c r="E9" s="91" t="s">
        <v>231</v>
      </c>
      <c r="F9" s="92" t="s">
        <v>221</v>
      </c>
      <c r="G9" s="225">
        <v>0.02</v>
      </c>
      <c r="H9" s="226" t="s">
        <v>221</v>
      </c>
      <c r="I9" s="91" t="s">
        <v>389</v>
      </c>
      <c r="J9" s="113">
        <v>0</v>
      </c>
      <c r="K9" s="94" t="s">
        <v>222</v>
      </c>
      <c r="L9" s="114" t="s">
        <v>232</v>
      </c>
      <c r="M9" s="115" t="s">
        <v>233</v>
      </c>
      <c r="N9" s="116" t="s">
        <v>234</v>
      </c>
      <c r="O9" s="117" t="s">
        <v>235</v>
      </c>
      <c r="P9" s="95" t="s">
        <v>236</v>
      </c>
    </row>
    <row r="10" spans="1:16" ht="30" x14ac:dyDescent="0.25">
      <c r="A10" s="99" t="s">
        <v>237</v>
      </c>
      <c r="B10" s="100" t="s">
        <v>229</v>
      </c>
      <c r="C10" s="105">
        <v>-3.1E-2</v>
      </c>
      <c r="D10" s="102" t="s">
        <v>230</v>
      </c>
      <c r="E10" s="103" t="s">
        <v>231</v>
      </c>
      <c r="F10" s="104" t="s">
        <v>221</v>
      </c>
      <c r="G10" s="227">
        <v>0.13700000000000001</v>
      </c>
      <c r="H10" s="228" t="s">
        <v>222</v>
      </c>
      <c r="I10" s="105" t="s">
        <v>222</v>
      </c>
      <c r="J10" s="106" t="s">
        <v>222</v>
      </c>
      <c r="K10" s="75" t="s">
        <v>238</v>
      </c>
      <c r="L10" s="107" t="s">
        <v>239</v>
      </c>
      <c r="M10" s="108" t="s">
        <v>238</v>
      </c>
      <c r="N10" s="109" t="s">
        <v>238</v>
      </c>
      <c r="O10" s="110" t="s">
        <v>240</v>
      </c>
      <c r="P10" s="111">
        <v>0.31</v>
      </c>
    </row>
    <row r="11" spans="1:16" ht="30" x14ac:dyDescent="0.25">
      <c r="A11" s="112" t="s">
        <v>241</v>
      </c>
      <c r="B11" s="88" t="s">
        <v>242</v>
      </c>
      <c r="C11" s="89">
        <v>-3.5000000000000003E-2</v>
      </c>
      <c r="D11" s="90" t="s">
        <v>230</v>
      </c>
      <c r="E11" s="91">
        <v>0.13200000000000001</v>
      </c>
      <c r="F11" s="92"/>
      <c r="G11" s="225"/>
      <c r="H11" s="226" t="s">
        <v>221</v>
      </c>
      <c r="I11" s="89">
        <v>1.4500000000000001E-2</v>
      </c>
      <c r="J11" s="113">
        <v>15</v>
      </c>
      <c r="K11" s="94" t="s">
        <v>222</v>
      </c>
      <c r="L11" s="114" t="s">
        <v>243</v>
      </c>
      <c r="M11" s="115" t="s">
        <v>244</v>
      </c>
      <c r="N11" s="116" t="s">
        <v>244</v>
      </c>
      <c r="O11" s="117" t="s">
        <v>244</v>
      </c>
      <c r="P11" s="95" t="s">
        <v>236</v>
      </c>
    </row>
    <row r="12" spans="1:16" ht="30" x14ac:dyDescent="0.25">
      <c r="A12" s="99" t="s">
        <v>245</v>
      </c>
      <c r="B12" s="100" t="s">
        <v>246</v>
      </c>
      <c r="C12" s="105">
        <v>-2.7E-2</v>
      </c>
      <c r="D12" s="102" t="s">
        <v>247</v>
      </c>
      <c r="E12" s="103" t="s">
        <v>231</v>
      </c>
      <c r="F12" s="104" t="s">
        <v>221</v>
      </c>
      <c r="G12" s="227">
        <v>8.5000000000000006E-2</v>
      </c>
      <c r="H12" s="228" t="s">
        <v>222</v>
      </c>
      <c r="I12" s="105" t="s">
        <v>222</v>
      </c>
      <c r="J12" s="106">
        <v>10</v>
      </c>
      <c r="K12" s="75"/>
      <c r="L12" s="107" t="s">
        <v>248</v>
      </c>
      <c r="M12" s="108" t="s">
        <v>248</v>
      </c>
      <c r="N12" s="109" t="s">
        <v>248</v>
      </c>
      <c r="O12" s="110" t="s">
        <v>248</v>
      </c>
      <c r="P12" s="111" t="s">
        <v>236</v>
      </c>
    </row>
    <row r="13" spans="1:16" ht="45" x14ac:dyDescent="0.25">
      <c r="A13" s="112" t="s">
        <v>249</v>
      </c>
      <c r="B13" s="88" t="s">
        <v>242</v>
      </c>
      <c r="C13" s="89">
        <v>-3.5999999999999997E-2</v>
      </c>
      <c r="D13" s="90" t="s">
        <v>247</v>
      </c>
      <c r="E13" s="91">
        <v>0.18</v>
      </c>
      <c r="F13" s="92" t="s">
        <v>221</v>
      </c>
      <c r="G13" s="225">
        <v>0.08</v>
      </c>
      <c r="H13" s="226" t="s">
        <v>222</v>
      </c>
      <c r="I13" s="89" t="s">
        <v>222</v>
      </c>
      <c r="J13" s="113" t="s">
        <v>222</v>
      </c>
      <c r="K13" s="94" t="s">
        <v>250</v>
      </c>
      <c r="L13" s="114" t="s">
        <v>251</v>
      </c>
      <c r="M13" s="115" t="s">
        <v>252</v>
      </c>
      <c r="N13" s="116" t="s">
        <v>253</v>
      </c>
      <c r="O13" s="117" t="s">
        <v>254</v>
      </c>
      <c r="P13" s="95" t="s">
        <v>236</v>
      </c>
    </row>
    <row r="14" spans="1:16" ht="30" x14ac:dyDescent="0.25">
      <c r="A14" s="99" t="s">
        <v>255</v>
      </c>
      <c r="B14" s="100" t="s">
        <v>256</v>
      </c>
      <c r="C14" s="105">
        <v>-4.4999999999999998E-2</v>
      </c>
      <c r="D14" s="118" t="s">
        <v>257</v>
      </c>
      <c r="E14" s="119">
        <v>0.13200000000000001</v>
      </c>
      <c r="F14" s="104"/>
      <c r="G14" s="227"/>
      <c r="H14" s="228" t="s">
        <v>221</v>
      </c>
      <c r="I14" s="105">
        <v>2.76E-2</v>
      </c>
      <c r="J14" s="106">
        <v>29</v>
      </c>
      <c r="K14" s="75"/>
      <c r="L14" s="107" t="s">
        <v>258</v>
      </c>
      <c r="M14" s="108" t="s">
        <v>259</v>
      </c>
      <c r="N14" s="109"/>
      <c r="O14" s="110"/>
      <c r="P14" s="111">
        <v>0.51</v>
      </c>
    </row>
    <row r="15" spans="1:16" ht="45" x14ac:dyDescent="0.25">
      <c r="A15" s="112" t="s">
        <v>260</v>
      </c>
      <c r="B15" s="88" t="s">
        <v>229</v>
      </c>
      <c r="C15" s="89">
        <v>-8.0000000000000002E-3</v>
      </c>
      <c r="D15" s="90" t="s">
        <v>261</v>
      </c>
      <c r="E15" s="91">
        <v>0.23300000000000001</v>
      </c>
      <c r="F15" s="92" t="s">
        <v>221</v>
      </c>
      <c r="G15" s="225">
        <v>0.128</v>
      </c>
      <c r="H15" s="226" t="s">
        <v>222</v>
      </c>
      <c r="I15" s="89" t="s">
        <v>222</v>
      </c>
      <c r="J15" s="113">
        <v>18</v>
      </c>
      <c r="K15" s="94"/>
      <c r="L15" s="114" t="s">
        <v>251</v>
      </c>
      <c r="M15" s="115" t="s">
        <v>254</v>
      </c>
      <c r="N15" s="116" t="s">
        <v>254</v>
      </c>
      <c r="O15" s="117" t="s">
        <v>262</v>
      </c>
      <c r="P15" s="95">
        <v>0.26</v>
      </c>
    </row>
    <row r="16" spans="1:16" ht="45" x14ac:dyDescent="0.25">
      <c r="A16" s="99" t="s">
        <v>263</v>
      </c>
      <c r="B16" s="100" t="s">
        <v>229</v>
      </c>
      <c r="C16" s="105">
        <v>-1.6E-2</v>
      </c>
      <c r="D16" s="102" t="s">
        <v>230</v>
      </c>
      <c r="E16" s="103">
        <v>0.11</v>
      </c>
      <c r="F16" s="104" t="s">
        <v>221</v>
      </c>
      <c r="G16" s="227">
        <v>0.111</v>
      </c>
      <c r="H16" s="228" t="s">
        <v>222</v>
      </c>
      <c r="I16" s="105" t="s">
        <v>222</v>
      </c>
      <c r="J16" s="106" t="s">
        <v>222</v>
      </c>
      <c r="K16" s="75" t="s">
        <v>264</v>
      </c>
      <c r="L16" s="107" t="s">
        <v>265</v>
      </c>
      <c r="M16" s="108" t="s">
        <v>266</v>
      </c>
      <c r="N16" s="109" t="s">
        <v>266</v>
      </c>
      <c r="O16" s="110" t="s">
        <v>267</v>
      </c>
      <c r="P16" s="111">
        <v>0.36</v>
      </c>
    </row>
    <row r="17" spans="1:16" ht="30" x14ac:dyDescent="0.25">
      <c r="A17" s="112" t="s">
        <v>268</v>
      </c>
      <c r="B17" s="88" t="s">
        <v>242</v>
      </c>
      <c r="C17" s="89">
        <v>-9.0999999999999998E-2</v>
      </c>
      <c r="D17" s="90" t="s">
        <v>247</v>
      </c>
      <c r="E17" s="91">
        <v>0.19400000000000001</v>
      </c>
      <c r="F17" s="92" t="s">
        <v>221</v>
      </c>
      <c r="G17" s="225">
        <v>9.7000000000000003E-2</v>
      </c>
      <c r="H17" s="226" t="s">
        <v>222</v>
      </c>
      <c r="I17" s="89" t="s">
        <v>222</v>
      </c>
      <c r="J17" s="93">
        <v>50</v>
      </c>
      <c r="K17" s="94"/>
      <c r="L17" s="114" t="s">
        <v>269</v>
      </c>
      <c r="M17" s="115" t="s">
        <v>227</v>
      </c>
      <c r="N17" s="116" t="s">
        <v>225</v>
      </c>
      <c r="O17" s="117" t="s">
        <v>227</v>
      </c>
      <c r="P17" s="95">
        <v>0.56000000000000005</v>
      </c>
    </row>
    <row r="18" spans="1:16" ht="60" x14ac:dyDescent="0.25">
      <c r="A18" s="99" t="s">
        <v>270</v>
      </c>
      <c r="B18" s="100" t="s">
        <v>242</v>
      </c>
      <c r="C18" s="105">
        <v>-0.04</v>
      </c>
      <c r="D18" s="102" t="s">
        <v>247</v>
      </c>
      <c r="E18" s="103" t="s">
        <v>231</v>
      </c>
      <c r="F18" s="104"/>
      <c r="G18" s="227"/>
      <c r="H18" s="228" t="s">
        <v>284</v>
      </c>
      <c r="I18" s="105">
        <v>4.3299999999999998E-2</v>
      </c>
      <c r="J18" s="106" t="s">
        <v>222</v>
      </c>
      <c r="K18" s="120" t="s">
        <v>271</v>
      </c>
      <c r="L18" s="107" t="s">
        <v>271</v>
      </c>
      <c r="M18" s="108" t="s">
        <v>271</v>
      </c>
      <c r="N18" s="109" t="s">
        <v>271</v>
      </c>
      <c r="O18" s="121" t="s">
        <v>271</v>
      </c>
      <c r="P18" s="122" t="s">
        <v>236</v>
      </c>
    </row>
    <row r="19" spans="1:16" ht="30" x14ac:dyDescent="0.25">
      <c r="A19" s="112" t="s">
        <v>272</v>
      </c>
      <c r="B19" s="88" t="s">
        <v>242</v>
      </c>
      <c r="C19" s="89">
        <v>-0.05</v>
      </c>
      <c r="D19" s="90" t="s">
        <v>230</v>
      </c>
      <c r="E19" s="91" t="s">
        <v>231</v>
      </c>
      <c r="F19" s="92"/>
      <c r="G19" s="225"/>
      <c r="H19" s="226" t="s">
        <v>221</v>
      </c>
      <c r="I19" s="89">
        <v>1.47E-2</v>
      </c>
      <c r="J19" s="113" t="s">
        <v>222</v>
      </c>
      <c r="K19" s="94" t="s">
        <v>273</v>
      </c>
      <c r="L19" s="114" t="s">
        <v>232</v>
      </c>
      <c r="M19" s="115" t="s">
        <v>239</v>
      </c>
      <c r="N19" s="116" t="s">
        <v>238</v>
      </c>
      <c r="O19" s="117" t="s">
        <v>273</v>
      </c>
      <c r="P19" s="95" t="s">
        <v>236</v>
      </c>
    </row>
    <row r="20" spans="1:16" ht="30" x14ac:dyDescent="0.25">
      <c r="A20" s="99" t="s">
        <v>274</v>
      </c>
      <c r="B20" s="100" t="s">
        <v>242</v>
      </c>
      <c r="C20" s="105">
        <v>-7.4999999999999997E-2</v>
      </c>
      <c r="D20" s="118" t="s">
        <v>247</v>
      </c>
      <c r="E20" s="123">
        <v>0.123</v>
      </c>
      <c r="F20" s="104"/>
      <c r="G20" s="227"/>
      <c r="H20" s="228" t="s">
        <v>221</v>
      </c>
      <c r="I20" s="105">
        <v>1.34E-2</v>
      </c>
      <c r="J20" s="106">
        <v>68</v>
      </c>
      <c r="K20" s="75" t="s">
        <v>222</v>
      </c>
      <c r="L20" s="107" t="s">
        <v>275</v>
      </c>
      <c r="M20" s="108" t="s">
        <v>276</v>
      </c>
      <c r="N20" s="109" t="s">
        <v>277</v>
      </c>
      <c r="O20" s="110" t="s">
        <v>278</v>
      </c>
      <c r="P20" s="111">
        <v>0.5</v>
      </c>
    </row>
    <row r="21" spans="1:16" ht="30" x14ac:dyDescent="0.25">
      <c r="A21" s="112" t="s">
        <v>279</v>
      </c>
      <c r="B21" s="88" t="s">
        <v>229</v>
      </c>
      <c r="C21" s="89">
        <v>-1.4999999999999999E-2</v>
      </c>
      <c r="D21" s="90" t="s">
        <v>247</v>
      </c>
      <c r="E21" s="91">
        <v>0.16200000000000001</v>
      </c>
      <c r="F21" s="92"/>
      <c r="G21" s="225"/>
      <c r="H21" s="226" t="s">
        <v>221</v>
      </c>
      <c r="I21" s="89">
        <v>1.2E-2</v>
      </c>
      <c r="J21" s="113">
        <v>62</v>
      </c>
      <c r="K21" s="94" t="s">
        <v>222</v>
      </c>
      <c r="L21" s="114" t="s">
        <v>232</v>
      </c>
      <c r="M21" s="115" t="s">
        <v>238</v>
      </c>
      <c r="N21" s="116" t="s">
        <v>240</v>
      </c>
      <c r="O21" s="117" t="s">
        <v>238</v>
      </c>
      <c r="P21" s="95">
        <v>0.52</v>
      </c>
    </row>
    <row r="22" spans="1:16" ht="30" x14ac:dyDescent="0.25">
      <c r="A22" s="99" t="s">
        <v>280</v>
      </c>
      <c r="B22" s="100" t="s">
        <v>242</v>
      </c>
      <c r="C22" s="105">
        <v>-4.9000000000000002E-2</v>
      </c>
      <c r="D22" s="102" t="s">
        <v>261</v>
      </c>
      <c r="E22" s="103">
        <v>0.218</v>
      </c>
      <c r="F22" s="104" t="s">
        <v>221</v>
      </c>
      <c r="G22" s="227">
        <v>5.8999999999999997E-2</v>
      </c>
      <c r="H22" s="228" t="s">
        <v>222</v>
      </c>
      <c r="I22" s="105" t="s">
        <v>222</v>
      </c>
      <c r="J22" s="106">
        <v>49</v>
      </c>
      <c r="K22" s="75" t="s">
        <v>222</v>
      </c>
      <c r="L22" s="107" t="s">
        <v>232</v>
      </c>
      <c r="M22" s="108" t="s">
        <v>273</v>
      </c>
      <c r="N22" s="109" t="s">
        <v>238</v>
      </c>
      <c r="O22" s="110" t="s">
        <v>273</v>
      </c>
      <c r="P22" s="111">
        <v>0.43</v>
      </c>
    </row>
    <row r="23" spans="1:16" ht="30" x14ac:dyDescent="0.25">
      <c r="A23" s="112" t="s">
        <v>281</v>
      </c>
      <c r="B23" s="88" t="s">
        <v>229</v>
      </c>
      <c r="C23" s="89">
        <v>-2.3E-2</v>
      </c>
      <c r="D23" s="90" t="s">
        <v>282</v>
      </c>
      <c r="E23" s="91">
        <v>0.61</v>
      </c>
      <c r="F23" s="92" t="s">
        <v>221</v>
      </c>
      <c r="G23" s="225">
        <v>0.14499999999999999</v>
      </c>
      <c r="H23" s="226" t="s">
        <v>222</v>
      </c>
      <c r="I23" s="89" t="s">
        <v>222</v>
      </c>
      <c r="J23" s="113" t="s">
        <v>222</v>
      </c>
      <c r="K23" s="94" t="s">
        <v>232</v>
      </c>
      <c r="L23" s="95" t="s">
        <v>232</v>
      </c>
      <c r="M23" s="96" t="s">
        <v>232</v>
      </c>
      <c r="N23" s="97" t="s">
        <v>232</v>
      </c>
      <c r="O23" s="98" t="s">
        <v>232</v>
      </c>
      <c r="P23" s="95" t="s">
        <v>236</v>
      </c>
    </row>
    <row r="24" spans="1:16" ht="30" x14ac:dyDescent="0.25">
      <c r="A24" s="99" t="s">
        <v>283</v>
      </c>
      <c r="B24" s="100" t="s">
        <v>242</v>
      </c>
      <c r="C24" s="105">
        <v>-4.4999999999999998E-2</v>
      </c>
      <c r="D24" s="102" t="s">
        <v>261</v>
      </c>
      <c r="E24" s="103">
        <v>0.20399999999999999</v>
      </c>
      <c r="F24" s="104" t="s">
        <v>284</v>
      </c>
      <c r="G24" s="227">
        <v>0.17799999999999999</v>
      </c>
      <c r="H24" s="228" t="s">
        <v>222</v>
      </c>
      <c r="I24" s="105" t="s">
        <v>222</v>
      </c>
      <c r="J24" s="106">
        <v>52</v>
      </c>
      <c r="K24" s="75" t="s">
        <v>222</v>
      </c>
      <c r="L24" s="111" t="s">
        <v>285</v>
      </c>
      <c r="M24" s="124" t="s">
        <v>243</v>
      </c>
      <c r="N24" s="125" t="s">
        <v>286</v>
      </c>
      <c r="O24" s="126" t="s">
        <v>243</v>
      </c>
      <c r="P24" s="111">
        <v>0.46</v>
      </c>
    </row>
    <row r="25" spans="1:16" ht="30" x14ac:dyDescent="0.25">
      <c r="A25" s="112" t="s">
        <v>287</v>
      </c>
      <c r="B25" s="88" t="s">
        <v>242</v>
      </c>
      <c r="C25" s="89">
        <v>-3.9E-2</v>
      </c>
      <c r="D25" s="90" t="s">
        <v>261</v>
      </c>
      <c r="E25" s="91">
        <v>0.24</v>
      </c>
      <c r="F25" s="92" t="s">
        <v>221</v>
      </c>
      <c r="G25" s="225">
        <v>8.7999999999999995E-2</v>
      </c>
      <c r="H25" s="226" t="s">
        <v>222</v>
      </c>
      <c r="I25" s="89" t="s">
        <v>222</v>
      </c>
      <c r="J25" s="113">
        <v>47</v>
      </c>
      <c r="K25" s="94" t="s">
        <v>222</v>
      </c>
      <c r="L25" s="95" t="s">
        <v>285</v>
      </c>
      <c r="M25" s="96" t="s">
        <v>243</v>
      </c>
      <c r="N25" s="97" t="s">
        <v>286</v>
      </c>
      <c r="O25" s="98" t="s">
        <v>243</v>
      </c>
      <c r="P25" s="95">
        <v>0.43</v>
      </c>
    </row>
    <row r="26" spans="1:16" ht="30" x14ac:dyDescent="0.25">
      <c r="A26" s="99" t="s">
        <v>288</v>
      </c>
      <c r="B26" s="100" t="s">
        <v>256</v>
      </c>
      <c r="C26" s="105">
        <v>-4.1799999999999997E-2</v>
      </c>
      <c r="D26" s="102" t="s">
        <v>247</v>
      </c>
      <c r="E26" s="103">
        <v>0.19500000000000001</v>
      </c>
      <c r="F26" s="104" t="s">
        <v>221</v>
      </c>
      <c r="G26" s="227">
        <v>0.13900000000000001</v>
      </c>
      <c r="H26" s="228" t="s">
        <v>222</v>
      </c>
      <c r="I26" s="105" t="s">
        <v>222</v>
      </c>
      <c r="J26" s="106">
        <v>55</v>
      </c>
      <c r="K26" s="75" t="s">
        <v>222</v>
      </c>
      <c r="L26" s="107" t="s">
        <v>289</v>
      </c>
      <c r="M26" s="108" t="s">
        <v>289</v>
      </c>
      <c r="N26" s="109" t="s">
        <v>289</v>
      </c>
      <c r="O26" s="110" t="s">
        <v>289</v>
      </c>
      <c r="P26" s="111">
        <v>0.53</v>
      </c>
    </row>
    <row r="27" spans="1:16" ht="30" x14ac:dyDescent="0.25">
      <c r="A27" s="112" t="s">
        <v>290</v>
      </c>
      <c r="B27" s="88" t="s">
        <v>229</v>
      </c>
      <c r="C27" s="89">
        <v>-5.0000000000000001E-3</v>
      </c>
      <c r="D27" s="90" t="s">
        <v>247</v>
      </c>
      <c r="E27" s="91">
        <v>0.09</v>
      </c>
      <c r="F27" s="92" t="s">
        <v>221</v>
      </c>
      <c r="G27" s="225">
        <v>6.7000000000000004E-2</v>
      </c>
      <c r="H27" s="226" t="s">
        <v>222</v>
      </c>
      <c r="I27" s="89" t="s">
        <v>222</v>
      </c>
      <c r="J27" s="113">
        <v>16</v>
      </c>
      <c r="K27" s="94" t="s">
        <v>222</v>
      </c>
      <c r="L27" s="114" t="s">
        <v>291</v>
      </c>
      <c r="M27" s="115" t="s">
        <v>291</v>
      </c>
      <c r="N27" s="116" t="s">
        <v>291</v>
      </c>
      <c r="O27" s="117" t="s">
        <v>291</v>
      </c>
      <c r="P27" s="95">
        <v>0.38</v>
      </c>
    </row>
    <row r="28" spans="1:16" ht="45" x14ac:dyDescent="0.25">
      <c r="A28" s="99" t="s">
        <v>292</v>
      </c>
      <c r="B28" s="100" t="s">
        <v>242</v>
      </c>
      <c r="C28" s="105">
        <v>-3.2000000000000001E-2</v>
      </c>
      <c r="D28" s="102" t="s">
        <v>247</v>
      </c>
      <c r="E28" s="103" t="s">
        <v>231</v>
      </c>
      <c r="F28" s="104"/>
      <c r="G28" s="227"/>
      <c r="H28" s="228" t="s">
        <v>284</v>
      </c>
      <c r="I28" s="105">
        <v>4.3200000000000002E-2</v>
      </c>
      <c r="J28" s="127">
        <v>56</v>
      </c>
      <c r="K28" s="75" t="s">
        <v>222</v>
      </c>
      <c r="L28" s="107" t="s">
        <v>293</v>
      </c>
      <c r="M28" s="108" t="s">
        <v>294</v>
      </c>
      <c r="N28" s="109" t="s">
        <v>294</v>
      </c>
      <c r="O28" s="110" t="s">
        <v>294</v>
      </c>
      <c r="P28" s="111" t="s">
        <v>236</v>
      </c>
    </row>
    <row r="29" spans="1:16" ht="45" x14ac:dyDescent="0.25">
      <c r="A29" s="112" t="s">
        <v>295</v>
      </c>
      <c r="B29" s="88" t="s">
        <v>229</v>
      </c>
      <c r="C29" s="89">
        <v>-0.02</v>
      </c>
      <c r="D29" s="90" t="s">
        <v>296</v>
      </c>
      <c r="E29" s="91">
        <v>0.15</v>
      </c>
      <c r="F29" s="92" t="s">
        <v>284</v>
      </c>
      <c r="G29" s="225">
        <v>0.221</v>
      </c>
      <c r="H29" s="226" t="s">
        <v>222</v>
      </c>
      <c r="I29" s="89" t="s">
        <v>222</v>
      </c>
      <c r="J29" s="93">
        <v>8</v>
      </c>
      <c r="K29" s="94" t="s">
        <v>222</v>
      </c>
      <c r="L29" s="114" t="s">
        <v>297</v>
      </c>
      <c r="M29" s="115" t="s">
        <v>298</v>
      </c>
      <c r="N29" s="116" t="s">
        <v>299</v>
      </c>
      <c r="O29" s="117" t="s">
        <v>300</v>
      </c>
      <c r="P29" s="95">
        <v>0.42</v>
      </c>
    </row>
    <row r="30" spans="1:16" ht="45" x14ac:dyDescent="0.25">
      <c r="A30" s="99" t="s">
        <v>301</v>
      </c>
      <c r="B30" s="100" t="s">
        <v>256</v>
      </c>
      <c r="C30" s="105">
        <v>-4.1799999999999997E-2</v>
      </c>
      <c r="D30" s="128" t="s">
        <v>302</v>
      </c>
      <c r="E30" s="119">
        <v>0.25900000000000001</v>
      </c>
      <c r="F30" s="104" t="s">
        <v>221</v>
      </c>
      <c r="G30" s="227">
        <v>0.129</v>
      </c>
      <c r="H30" s="228" t="s">
        <v>222</v>
      </c>
      <c r="I30" s="105" t="s">
        <v>222</v>
      </c>
      <c r="J30" s="127">
        <v>90</v>
      </c>
      <c r="K30" s="75" t="s">
        <v>222</v>
      </c>
      <c r="L30" s="107" t="s">
        <v>303</v>
      </c>
      <c r="M30" s="108" t="s">
        <v>304</v>
      </c>
      <c r="N30" s="109" t="s">
        <v>304</v>
      </c>
      <c r="O30" s="110" t="s">
        <v>304</v>
      </c>
      <c r="P30" s="111">
        <v>0.59</v>
      </c>
    </row>
    <row r="31" spans="1:16" ht="30" x14ac:dyDescent="0.25">
      <c r="A31" s="112" t="s">
        <v>305</v>
      </c>
      <c r="B31" s="88" t="s">
        <v>242</v>
      </c>
      <c r="C31" s="89">
        <v>-6.3E-2</v>
      </c>
      <c r="D31" s="90" t="s">
        <v>247</v>
      </c>
      <c r="E31" s="91" t="s">
        <v>231</v>
      </c>
      <c r="F31" s="92" t="s">
        <v>221</v>
      </c>
      <c r="G31" s="225">
        <v>0.04</v>
      </c>
      <c r="H31" s="226" t="s">
        <v>222</v>
      </c>
      <c r="I31" s="89" t="s">
        <v>222</v>
      </c>
      <c r="J31" s="113" t="s">
        <v>222</v>
      </c>
      <c r="K31" s="94" t="s">
        <v>306</v>
      </c>
      <c r="L31" s="95" t="s">
        <v>307</v>
      </c>
      <c r="M31" s="96" t="s">
        <v>239</v>
      </c>
      <c r="N31" s="97" t="s">
        <v>239</v>
      </c>
      <c r="O31" s="98" t="s">
        <v>239</v>
      </c>
      <c r="P31" s="95" t="s">
        <v>236</v>
      </c>
    </row>
    <row r="32" spans="1:16" ht="30" x14ac:dyDescent="0.25">
      <c r="A32" s="99" t="s">
        <v>308</v>
      </c>
      <c r="B32" s="100" t="s">
        <v>229</v>
      </c>
      <c r="C32" s="105">
        <v>0</v>
      </c>
      <c r="D32" s="102" t="s">
        <v>282</v>
      </c>
      <c r="E32" s="103">
        <v>0.376</v>
      </c>
      <c r="F32" s="104" t="s">
        <v>284</v>
      </c>
      <c r="G32" s="227">
        <v>0.18099999999999999</v>
      </c>
      <c r="H32" s="228" t="s">
        <v>222</v>
      </c>
      <c r="I32" s="105" t="s">
        <v>222</v>
      </c>
      <c r="J32" s="106" t="s">
        <v>222</v>
      </c>
      <c r="K32" s="75" t="s">
        <v>309</v>
      </c>
      <c r="L32" s="111" t="s">
        <v>285</v>
      </c>
      <c r="M32" s="124" t="s">
        <v>243</v>
      </c>
      <c r="N32" s="125" t="s">
        <v>286</v>
      </c>
      <c r="O32" s="126" t="s">
        <v>243</v>
      </c>
      <c r="P32" s="111" t="s">
        <v>236</v>
      </c>
    </row>
    <row r="33" spans="1:16" ht="30" x14ac:dyDescent="0.25">
      <c r="A33" s="112" t="s">
        <v>310</v>
      </c>
      <c r="B33" s="88" t="s">
        <v>242</v>
      </c>
      <c r="C33" s="89">
        <v>-5.5E-2</v>
      </c>
      <c r="D33" s="90" t="s">
        <v>261</v>
      </c>
      <c r="E33" s="91">
        <v>0.188</v>
      </c>
      <c r="F33" s="92" t="s">
        <v>221</v>
      </c>
      <c r="G33" s="225">
        <v>0.10199999999999999</v>
      </c>
      <c r="H33" s="226" t="s">
        <v>222</v>
      </c>
      <c r="I33" s="89" t="s">
        <v>222</v>
      </c>
      <c r="J33" s="93">
        <v>47</v>
      </c>
      <c r="K33" s="94" t="s">
        <v>222</v>
      </c>
      <c r="L33" s="95" t="s">
        <v>227</v>
      </c>
      <c r="M33" s="96" t="s">
        <v>226</v>
      </c>
      <c r="N33" s="97" t="s">
        <v>225</v>
      </c>
      <c r="O33" s="98" t="s">
        <v>226</v>
      </c>
      <c r="P33" s="95">
        <v>0.47</v>
      </c>
    </row>
    <row r="34" spans="1:16" ht="30" x14ac:dyDescent="0.25">
      <c r="A34" s="99" t="s">
        <v>311</v>
      </c>
      <c r="B34" s="100" t="s">
        <v>242</v>
      </c>
      <c r="C34" s="105">
        <v>-3.4000000000000002E-2</v>
      </c>
      <c r="D34" s="102" t="s">
        <v>296</v>
      </c>
      <c r="E34" s="103">
        <v>0.151</v>
      </c>
      <c r="F34" s="104" t="s">
        <v>221</v>
      </c>
      <c r="G34" s="227">
        <v>0.10199999999999999</v>
      </c>
      <c r="H34" s="228" t="s">
        <v>222</v>
      </c>
      <c r="I34" s="105" t="s">
        <v>222</v>
      </c>
      <c r="J34" s="127">
        <v>65</v>
      </c>
      <c r="K34" s="75" t="s">
        <v>222</v>
      </c>
      <c r="L34" s="111" t="s">
        <v>238</v>
      </c>
      <c r="M34" s="124" t="s">
        <v>238</v>
      </c>
      <c r="N34" s="125" t="s">
        <v>240</v>
      </c>
      <c r="O34" s="126" t="s">
        <v>239</v>
      </c>
      <c r="P34" s="111">
        <v>0.42</v>
      </c>
    </row>
    <row r="35" spans="1:16" ht="30" x14ac:dyDescent="0.25">
      <c r="A35" s="112" t="s">
        <v>312</v>
      </c>
      <c r="B35" s="88" t="s">
        <v>242</v>
      </c>
      <c r="C35" s="89">
        <v>-0.04</v>
      </c>
      <c r="D35" s="88" t="s">
        <v>282</v>
      </c>
      <c r="E35" s="91">
        <v>0.24399999999999999</v>
      </c>
      <c r="F35" s="92"/>
      <c r="G35" s="225"/>
      <c r="H35" s="226" t="s">
        <v>284</v>
      </c>
      <c r="I35" s="89">
        <v>4.1500000000000002E-2</v>
      </c>
      <c r="J35" s="93">
        <v>54</v>
      </c>
      <c r="K35" s="94" t="s">
        <v>222</v>
      </c>
      <c r="L35" s="95" t="s">
        <v>238</v>
      </c>
      <c r="M35" s="96" t="s">
        <v>238</v>
      </c>
      <c r="N35" s="97" t="s">
        <v>240</v>
      </c>
      <c r="O35" s="98" t="s">
        <v>239</v>
      </c>
      <c r="P35" s="95">
        <v>0.56000000000000005</v>
      </c>
    </row>
    <row r="36" spans="1:16" ht="30" x14ac:dyDescent="0.25">
      <c r="A36" s="99" t="s">
        <v>313</v>
      </c>
      <c r="B36" s="100" t="s">
        <v>242</v>
      </c>
      <c r="C36" s="105">
        <v>-4.4999999999999998E-2</v>
      </c>
      <c r="D36" s="102" t="s">
        <v>247</v>
      </c>
      <c r="E36" s="103" t="s">
        <v>231</v>
      </c>
      <c r="F36" s="104"/>
      <c r="G36" s="227"/>
      <c r="H36" s="228" t="s">
        <v>221</v>
      </c>
      <c r="I36" s="105">
        <v>2.8000000000000001E-2</v>
      </c>
      <c r="J36" s="127">
        <v>19</v>
      </c>
      <c r="K36" s="75" t="s">
        <v>222</v>
      </c>
      <c r="L36" s="111" t="s">
        <v>225</v>
      </c>
      <c r="M36" s="124" t="s">
        <v>314</v>
      </c>
      <c r="N36" s="125" t="s">
        <v>227</v>
      </c>
      <c r="O36" s="126" t="s">
        <v>226</v>
      </c>
      <c r="P36" s="111">
        <v>0.37</v>
      </c>
    </row>
    <row r="37" spans="1:16" ht="45" x14ac:dyDescent="0.25">
      <c r="A37" s="112" t="s">
        <v>315</v>
      </c>
      <c r="B37" s="88" t="s">
        <v>242</v>
      </c>
      <c r="C37" s="89">
        <v>-3.9E-2</v>
      </c>
      <c r="D37" s="90" t="s">
        <v>247</v>
      </c>
      <c r="E37" s="91">
        <v>0.19700000000000001</v>
      </c>
      <c r="F37" s="92" t="s">
        <v>284</v>
      </c>
      <c r="G37" s="225">
        <v>0.16400000000000001</v>
      </c>
      <c r="H37" s="226" t="s">
        <v>222</v>
      </c>
      <c r="I37" s="89" t="s">
        <v>222</v>
      </c>
      <c r="J37" s="93">
        <v>4</v>
      </c>
      <c r="K37" s="94" t="s">
        <v>222</v>
      </c>
      <c r="L37" s="114" t="s">
        <v>316</v>
      </c>
      <c r="M37" s="115" t="s">
        <v>316</v>
      </c>
      <c r="N37" s="116" t="s">
        <v>316</v>
      </c>
      <c r="O37" s="117" t="s">
        <v>316</v>
      </c>
      <c r="P37" s="95">
        <v>0.45</v>
      </c>
    </row>
    <row r="38" spans="1:16" ht="45.75" thickBot="1" x14ac:dyDescent="0.3">
      <c r="A38" s="129" t="s">
        <v>317</v>
      </c>
      <c r="B38" s="130" t="s">
        <v>229</v>
      </c>
      <c r="C38" s="131">
        <v>-1.2999999999999999E-2</v>
      </c>
      <c r="D38" s="132" t="s">
        <v>261</v>
      </c>
      <c r="E38" s="133">
        <v>0.35599999999999998</v>
      </c>
      <c r="F38" s="130" t="s">
        <v>221</v>
      </c>
      <c r="G38" s="229">
        <v>0.06</v>
      </c>
      <c r="H38" s="230" t="s">
        <v>222</v>
      </c>
      <c r="I38" s="131" t="s">
        <v>222</v>
      </c>
      <c r="J38" s="134">
        <v>20</v>
      </c>
      <c r="K38" s="135" t="s">
        <v>222</v>
      </c>
      <c r="L38" s="136" t="s">
        <v>318</v>
      </c>
      <c r="M38" s="137" t="s">
        <v>318</v>
      </c>
      <c r="N38" s="138" t="s">
        <v>318</v>
      </c>
      <c r="O38" s="139" t="s">
        <v>318</v>
      </c>
      <c r="P38" s="140">
        <v>0.35</v>
      </c>
    </row>
    <row r="39" spans="1:16" x14ac:dyDescent="0.25">
      <c r="K39" s="75"/>
      <c r="L39" s="75"/>
      <c r="M39" s="75"/>
      <c r="N39" s="75"/>
      <c r="O39" s="75"/>
    </row>
    <row r="40" spans="1:16" x14ac:dyDescent="0.25">
      <c r="K40" s="75"/>
      <c r="L40" s="75"/>
      <c r="M40" s="75"/>
      <c r="N40" s="75"/>
      <c r="O40" s="75"/>
    </row>
    <row r="41" spans="1:16" x14ac:dyDescent="0.25">
      <c r="K41" s="75"/>
      <c r="L41" s="75"/>
      <c r="M41" s="75"/>
      <c r="N41" s="75"/>
      <c r="O41" s="75"/>
    </row>
    <row r="42" spans="1:16" x14ac:dyDescent="0.25">
      <c r="K42" s="75"/>
      <c r="L42" s="75"/>
      <c r="M42" s="75"/>
      <c r="N42" s="75"/>
      <c r="O42" s="75"/>
    </row>
    <row r="43" spans="1:16" x14ac:dyDescent="0.25">
      <c r="K43" s="75"/>
      <c r="L43" s="75"/>
      <c r="M43" s="75"/>
      <c r="N43" s="75"/>
      <c r="O43" s="75"/>
    </row>
    <row r="44" spans="1:16" x14ac:dyDescent="0.25">
      <c r="K44" s="75"/>
      <c r="L44" s="75"/>
      <c r="M44" s="75"/>
      <c r="N44" s="75"/>
      <c r="O44" s="75"/>
    </row>
    <row r="45" spans="1:16" x14ac:dyDescent="0.25">
      <c r="K45" s="75"/>
      <c r="L45" s="75"/>
      <c r="M45" s="75"/>
      <c r="N45" s="75"/>
      <c r="O45" s="75"/>
    </row>
    <row r="46" spans="1:16" x14ac:dyDescent="0.25">
      <c r="K46" s="75"/>
      <c r="L46" s="75"/>
      <c r="M46" s="75"/>
      <c r="N46" s="75"/>
      <c r="O46" s="75"/>
    </row>
    <row r="47" spans="1:16" x14ac:dyDescent="0.25">
      <c r="K47" s="75"/>
      <c r="L47" s="75"/>
      <c r="M47" s="75"/>
      <c r="N47" s="75"/>
      <c r="O47" s="75"/>
    </row>
    <row r="48" spans="1:16" x14ac:dyDescent="0.25">
      <c r="K48" s="75"/>
      <c r="L48" s="75"/>
      <c r="M48" s="75"/>
      <c r="N48" s="75"/>
      <c r="O48" s="75"/>
    </row>
    <row r="49" spans="11:15" x14ac:dyDescent="0.25">
      <c r="K49" s="75"/>
      <c r="L49" s="75"/>
      <c r="M49" s="75"/>
      <c r="N49" s="75"/>
      <c r="O49" s="75"/>
    </row>
    <row r="50" spans="11:15" x14ac:dyDescent="0.25">
      <c r="K50" s="75"/>
      <c r="L50" s="75"/>
      <c r="M50" s="75"/>
      <c r="N50" s="75"/>
      <c r="O50" s="75"/>
    </row>
    <row r="51" spans="11:15" x14ac:dyDescent="0.25">
      <c r="K51" s="75"/>
      <c r="L51" s="75"/>
      <c r="M51" s="75"/>
      <c r="N51" s="75"/>
      <c r="O51" s="75"/>
    </row>
    <row r="52" spans="11:15" x14ac:dyDescent="0.25">
      <c r="K52" s="75"/>
      <c r="L52" s="75"/>
      <c r="M52" s="75"/>
      <c r="N52" s="75"/>
      <c r="O52" s="75"/>
    </row>
    <row r="53" spans="11:15" x14ac:dyDescent="0.25">
      <c r="K53" s="75"/>
      <c r="L53" s="75"/>
      <c r="M53" s="75"/>
      <c r="N53" s="75"/>
      <c r="O53" s="75"/>
    </row>
    <row r="54" spans="11:15" x14ac:dyDescent="0.25">
      <c r="K54" s="75"/>
      <c r="L54" s="75"/>
      <c r="M54" s="75"/>
      <c r="N54" s="75"/>
      <c r="O54" s="75"/>
    </row>
    <row r="55" spans="11:15" x14ac:dyDescent="0.25">
      <c r="K55" s="75"/>
      <c r="L55" s="75"/>
      <c r="M55" s="75"/>
      <c r="N55" s="75"/>
      <c r="O55" s="75"/>
    </row>
    <row r="56" spans="11:15" x14ac:dyDescent="0.25">
      <c r="K56" s="75"/>
      <c r="L56" s="75"/>
      <c r="M56" s="75"/>
      <c r="N56" s="75"/>
      <c r="O56" s="75"/>
    </row>
    <row r="57" spans="11:15" x14ac:dyDescent="0.25">
      <c r="K57" s="75"/>
      <c r="L57" s="75"/>
      <c r="M57" s="75"/>
      <c r="N57" s="75"/>
      <c r="O57" s="75"/>
    </row>
    <row r="58" spans="11:15" x14ac:dyDescent="0.25">
      <c r="K58" s="75"/>
      <c r="L58" s="75"/>
      <c r="M58" s="75"/>
      <c r="N58" s="75"/>
      <c r="O58" s="75"/>
    </row>
    <row r="59" spans="11:15" x14ac:dyDescent="0.25">
      <c r="K59" s="75"/>
      <c r="L59" s="75"/>
      <c r="M59" s="75"/>
      <c r="N59" s="75"/>
      <c r="O59" s="75"/>
    </row>
    <row r="60" spans="11:15" x14ac:dyDescent="0.25">
      <c r="K60" s="75"/>
      <c r="L60" s="75"/>
      <c r="M60" s="75"/>
      <c r="N60" s="75"/>
      <c r="O60" s="75"/>
    </row>
    <row r="61" spans="11:15" x14ac:dyDescent="0.25">
      <c r="K61" s="75"/>
      <c r="L61" s="75"/>
      <c r="M61" s="75"/>
      <c r="N61" s="75"/>
      <c r="O61" s="75"/>
    </row>
    <row r="62" spans="11:15" x14ac:dyDescent="0.25">
      <c r="K62" s="75"/>
      <c r="L62" s="75"/>
      <c r="M62" s="75"/>
      <c r="N62" s="75"/>
      <c r="O62" s="75"/>
    </row>
    <row r="63" spans="11:15" x14ac:dyDescent="0.25">
      <c r="K63" s="75"/>
      <c r="L63" s="75"/>
      <c r="M63" s="75"/>
      <c r="N63" s="75"/>
      <c r="O63" s="75"/>
    </row>
    <row r="64" spans="11:15" x14ac:dyDescent="0.25">
      <c r="K64" s="75"/>
      <c r="L64" s="75"/>
      <c r="M64" s="75"/>
      <c r="N64" s="75"/>
      <c r="O64" s="75"/>
    </row>
    <row r="65" spans="11:15" x14ac:dyDescent="0.25">
      <c r="K65" s="75"/>
      <c r="L65" s="75"/>
      <c r="M65" s="75"/>
      <c r="N65" s="75"/>
      <c r="O65" s="75"/>
    </row>
    <row r="66" spans="11:15" x14ac:dyDescent="0.25">
      <c r="K66" s="75"/>
      <c r="L66" s="75"/>
      <c r="M66" s="75"/>
      <c r="N66" s="75"/>
      <c r="O66" s="75"/>
    </row>
    <row r="67" spans="11:15" x14ac:dyDescent="0.25">
      <c r="K67" s="75"/>
      <c r="L67" s="75"/>
      <c r="M67" s="75"/>
      <c r="N67" s="75"/>
      <c r="O67" s="75"/>
    </row>
    <row r="68" spans="11:15" x14ac:dyDescent="0.25">
      <c r="K68" s="75"/>
      <c r="L68" s="75"/>
      <c r="M68" s="75"/>
      <c r="N68" s="75"/>
      <c r="O68" s="75"/>
    </row>
    <row r="69" spans="11:15" x14ac:dyDescent="0.25">
      <c r="K69" s="75"/>
      <c r="L69" s="75"/>
      <c r="M69" s="75"/>
      <c r="N69" s="75"/>
      <c r="O69" s="75"/>
    </row>
    <row r="70" spans="11:15" x14ac:dyDescent="0.25">
      <c r="K70" s="75"/>
      <c r="L70" s="75"/>
      <c r="M70" s="75"/>
      <c r="N70" s="75"/>
      <c r="O70" s="75"/>
    </row>
    <row r="71" spans="11:15" x14ac:dyDescent="0.25">
      <c r="K71" s="75"/>
      <c r="L71" s="75"/>
      <c r="M71" s="75"/>
      <c r="N71" s="75"/>
      <c r="O71" s="75"/>
    </row>
    <row r="72" spans="11:15" x14ac:dyDescent="0.25">
      <c r="K72" s="75"/>
      <c r="L72" s="75"/>
      <c r="M72" s="75"/>
      <c r="N72" s="75"/>
      <c r="O72" s="75"/>
    </row>
    <row r="73" spans="11:15" x14ac:dyDescent="0.25">
      <c r="K73" s="75"/>
      <c r="L73" s="75"/>
      <c r="M73" s="75"/>
      <c r="N73" s="75"/>
      <c r="O73" s="75"/>
    </row>
    <row r="74" spans="11:15" x14ac:dyDescent="0.25">
      <c r="K74" s="75"/>
      <c r="L74" s="75"/>
      <c r="M74" s="75"/>
      <c r="N74" s="75"/>
      <c r="O74" s="75"/>
    </row>
    <row r="75" spans="11:15" x14ac:dyDescent="0.25">
      <c r="K75" s="75"/>
      <c r="L75" s="75"/>
      <c r="M75" s="75"/>
      <c r="N75" s="75"/>
      <c r="O75" s="75"/>
    </row>
    <row r="76" spans="11:15" x14ac:dyDescent="0.25">
      <c r="K76" s="75"/>
      <c r="L76" s="75"/>
      <c r="M76" s="75"/>
      <c r="N76" s="75"/>
      <c r="O76" s="75"/>
    </row>
    <row r="77" spans="11:15" x14ac:dyDescent="0.25">
      <c r="K77" s="75"/>
      <c r="L77" s="75"/>
      <c r="M77" s="75"/>
      <c r="N77" s="75"/>
      <c r="O77" s="75"/>
    </row>
    <row r="78" spans="11:15" x14ac:dyDescent="0.25">
      <c r="K78" s="75"/>
      <c r="L78" s="75"/>
      <c r="M78" s="75"/>
      <c r="N78" s="75"/>
      <c r="O78" s="75"/>
    </row>
    <row r="79" spans="11:15" x14ac:dyDescent="0.25">
      <c r="K79" s="75"/>
      <c r="L79" s="75"/>
      <c r="M79" s="75"/>
      <c r="N79" s="75"/>
      <c r="O79" s="75"/>
    </row>
    <row r="80" spans="11:15" x14ac:dyDescent="0.25">
      <c r="K80" s="75"/>
      <c r="L80" s="75"/>
      <c r="M80" s="75"/>
      <c r="N80" s="75"/>
      <c r="O80" s="75"/>
    </row>
    <row r="81" spans="11:15" x14ac:dyDescent="0.25">
      <c r="K81" s="75"/>
      <c r="L81" s="75"/>
      <c r="M81" s="75"/>
      <c r="N81" s="75"/>
      <c r="O81" s="75"/>
    </row>
    <row r="82" spans="11:15" x14ac:dyDescent="0.25">
      <c r="K82" s="75"/>
      <c r="L82" s="75"/>
      <c r="M82" s="75"/>
      <c r="N82" s="75"/>
      <c r="O82" s="75"/>
    </row>
    <row r="83" spans="11:15" x14ac:dyDescent="0.25">
      <c r="K83" s="75"/>
      <c r="L83" s="75"/>
      <c r="M83" s="75"/>
      <c r="N83" s="75"/>
      <c r="O83" s="75"/>
    </row>
    <row r="84" spans="11:15" x14ac:dyDescent="0.25">
      <c r="K84" s="75"/>
      <c r="L84" s="75"/>
      <c r="M84" s="75"/>
      <c r="N84" s="75"/>
      <c r="O84" s="75"/>
    </row>
    <row r="85" spans="11:15" x14ac:dyDescent="0.25">
      <c r="K85" s="75"/>
      <c r="L85" s="75"/>
      <c r="M85" s="75"/>
      <c r="N85" s="75"/>
      <c r="O85" s="75"/>
    </row>
    <row r="86" spans="11:15" x14ac:dyDescent="0.25">
      <c r="K86" s="75"/>
      <c r="L86" s="75"/>
      <c r="M86" s="75"/>
      <c r="N86" s="75"/>
      <c r="O86" s="75"/>
    </row>
    <row r="87" spans="11:15" x14ac:dyDescent="0.25">
      <c r="K87" s="75"/>
      <c r="L87" s="75"/>
      <c r="M87" s="75"/>
      <c r="N87" s="75"/>
      <c r="O87" s="75"/>
    </row>
    <row r="88" spans="11:15" x14ac:dyDescent="0.25">
      <c r="K88" s="75"/>
      <c r="L88" s="75"/>
      <c r="M88" s="75"/>
      <c r="N88" s="75"/>
      <c r="O88" s="75"/>
    </row>
    <row r="89" spans="11:15" x14ac:dyDescent="0.25">
      <c r="K89" s="75"/>
      <c r="L89" s="75"/>
      <c r="M89" s="75"/>
      <c r="N89" s="75"/>
      <c r="O89" s="75"/>
    </row>
    <row r="90" spans="11:15" x14ac:dyDescent="0.25">
      <c r="K90" s="75"/>
      <c r="L90" s="75"/>
      <c r="M90" s="75"/>
      <c r="N90" s="75"/>
      <c r="O90" s="75"/>
    </row>
    <row r="91" spans="11:15" x14ac:dyDescent="0.25">
      <c r="K91" s="75"/>
      <c r="L91" s="75"/>
      <c r="M91" s="75"/>
      <c r="N91" s="75"/>
      <c r="O91" s="75"/>
    </row>
    <row r="92" spans="11:15" x14ac:dyDescent="0.25">
      <c r="K92" s="75"/>
      <c r="L92" s="75"/>
      <c r="M92" s="75"/>
      <c r="N92" s="75"/>
      <c r="O92" s="75"/>
    </row>
    <row r="93" spans="11:15" x14ac:dyDescent="0.25">
      <c r="K93" s="75"/>
      <c r="L93" s="75"/>
      <c r="M93" s="75"/>
      <c r="N93" s="75"/>
      <c r="O93" s="75"/>
    </row>
    <row r="94" spans="11:15" x14ac:dyDescent="0.25">
      <c r="K94" s="75"/>
      <c r="L94" s="75"/>
      <c r="M94" s="75"/>
      <c r="N94" s="75"/>
      <c r="O94" s="75"/>
    </row>
    <row r="95" spans="11:15" x14ac:dyDescent="0.25">
      <c r="K95" s="75"/>
      <c r="L95" s="75"/>
      <c r="M95" s="75"/>
      <c r="N95" s="75"/>
      <c r="O95" s="75"/>
    </row>
    <row r="96" spans="11:15" x14ac:dyDescent="0.25">
      <c r="K96" s="75"/>
      <c r="L96" s="75"/>
      <c r="M96" s="75"/>
      <c r="N96" s="75"/>
      <c r="O96" s="75"/>
    </row>
    <row r="97" spans="11:15" x14ac:dyDescent="0.25">
      <c r="K97" s="75"/>
      <c r="L97" s="75"/>
      <c r="M97" s="75"/>
      <c r="N97" s="75"/>
      <c r="O97" s="75"/>
    </row>
    <row r="98" spans="11:15" x14ac:dyDescent="0.25">
      <c r="K98" s="75"/>
      <c r="L98" s="75"/>
      <c r="M98" s="75"/>
      <c r="N98" s="75"/>
      <c r="O98" s="75"/>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18" sqref="A1:M18"/>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58" t="s">
        <v>319</v>
      </c>
      <c r="B1" s="558"/>
      <c r="C1" s="558"/>
      <c r="D1" s="558"/>
      <c r="E1" s="558"/>
      <c r="F1" s="558"/>
      <c r="G1" s="558"/>
      <c r="H1" s="558"/>
      <c r="I1" s="558"/>
      <c r="J1" s="558"/>
      <c r="K1" s="558"/>
      <c r="L1" s="558"/>
      <c r="M1" s="558"/>
    </row>
    <row r="3" spans="1:13" s="11" customFormat="1" ht="60.6" customHeight="1" x14ac:dyDescent="0.25">
      <c r="A3" s="559" t="s">
        <v>390</v>
      </c>
      <c r="B3" s="559"/>
      <c r="C3" s="559"/>
      <c r="D3" s="559"/>
      <c r="E3" s="559"/>
      <c r="F3" s="559"/>
      <c r="G3" s="559"/>
      <c r="H3" s="559"/>
      <c r="I3" s="559"/>
      <c r="J3" s="559"/>
      <c r="K3" s="559"/>
      <c r="L3" s="559"/>
      <c r="M3" s="559"/>
    </row>
    <row r="4" spans="1:13" ht="72" customHeight="1" x14ac:dyDescent="0.25">
      <c r="A4" s="560" t="s">
        <v>320</v>
      </c>
      <c r="B4" s="560"/>
      <c r="C4" s="560"/>
      <c r="D4" s="560"/>
      <c r="E4" s="560"/>
      <c r="F4" s="560"/>
      <c r="G4" s="560"/>
      <c r="H4" s="560"/>
      <c r="I4" s="560"/>
      <c r="J4" s="560"/>
      <c r="K4" s="560"/>
      <c r="L4" s="560"/>
      <c r="M4" s="560"/>
    </row>
    <row r="5" spans="1:13" ht="40.15" customHeight="1" x14ac:dyDescent="0.25">
      <c r="A5" s="557" t="s">
        <v>321</v>
      </c>
      <c r="B5" s="557"/>
      <c r="C5" s="557"/>
      <c r="D5" s="557"/>
      <c r="E5" s="557"/>
      <c r="F5" s="557"/>
      <c r="G5" s="557"/>
      <c r="H5" s="557"/>
      <c r="I5" s="557"/>
      <c r="J5" s="557"/>
      <c r="K5" s="557"/>
      <c r="L5" s="557"/>
      <c r="M5" s="557"/>
    </row>
    <row r="6" spans="1:13" ht="141.75" customHeight="1" x14ac:dyDescent="0.25">
      <c r="A6" s="561" t="s">
        <v>495</v>
      </c>
      <c r="B6" s="562"/>
      <c r="C6" s="562"/>
      <c r="D6" s="562"/>
      <c r="E6" s="562"/>
      <c r="F6" s="562"/>
      <c r="G6" s="562"/>
      <c r="H6" s="562"/>
      <c r="I6" s="562"/>
      <c r="J6" s="562"/>
      <c r="K6" s="562"/>
      <c r="L6" s="562"/>
      <c r="M6" s="563"/>
    </row>
    <row r="8" spans="1:13" ht="61.9" customHeight="1" x14ac:dyDescent="0.25">
      <c r="A8" s="557" t="s">
        <v>322</v>
      </c>
      <c r="B8" s="557"/>
      <c r="C8" s="557"/>
      <c r="D8" s="557"/>
      <c r="E8" s="557"/>
      <c r="F8" s="557"/>
      <c r="G8" s="557"/>
      <c r="H8" s="557"/>
      <c r="I8" s="557"/>
      <c r="J8" s="557"/>
      <c r="K8" s="557"/>
      <c r="L8" s="557"/>
      <c r="M8" s="557"/>
    </row>
    <row r="9" spans="1:13" ht="241.5" customHeight="1" x14ac:dyDescent="0.25">
      <c r="A9" s="566" t="s">
        <v>496</v>
      </c>
      <c r="B9" s="566"/>
      <c r="C9" s="566"/>
      <c r="D9" s="566"/>
      <c r="E9" s="566"/>
      <c r="F9" s="566"/>
      <c r="G9" s="566"/>
      <c r="H9" s="566"/>
      <c r="I9" s="566"/>
      <c r="J9" s="566"/>
      <c r="K9" s="566"/>
      <c r="L9" s="566"/>
      <c r="M9" s="566"/>
    </row>
    <row r="10" spans="1:13" ht="24.6" customHeight="1" x14ac:dyDescent="0.25">
      <c r="A10" s="143"/>
      <c r="B10" s="143"/>
      <c r="C10" s="143"/>
      <c r="D10" s="143"/>
      <c r="E10" s="143"/>
      <c r="F10" s="143"/>
      <c r="G10" s="143"/>
      <c r="H10" s="143"/>
      <c r="I10" s="143"/>
      <c r="J10" s="143"/>
      <c r="K10" s="143"/>
      <c r="L10" s="143"/>
      <c r="M10" s="143"/>
    </row>
    <row r="11" spans="1:13" ht="50.45" customHeight="1" x14ac:dyDescent="0.25">
      <c r="A11" s="567" t="s">
        <v>323</v>
      </c>
      <c r="B11" s="567"/>
      <c r="C11" s="567"/>
      <c r="D11" s="567"/>
      <c r="E11" s="567"/>
      <c r="F11" s="567"/>
      <c r="G11" s="567"/>
      <c r="H11" s="567"/>
      <c r="I11" s="567"/>
      <c r="J11" s="567"/>
      <c r="K11" s="567"/>
      <c r="L11" s="567"/>
      <c r="M11" s="567"/>
    </row>
    <row r="12" spans="1:13" ht="79.900000000000006" customHeight="1" x14ac:dyDescent="0.25">
      <c r="A12" s="566" t="s">
        <v>497</v>
      </c>
      <c r="B12" s="566"/>
      <c r="C12" s="566"/>
      <c r="D12" s="566"/>
      <c r="E12" s="566"/>
      <c r="F12" s="566"/>
      <c r="G12" s="566"/>
      <c r="H12" s="566"/>
      <c r="I12" s="566"/>
      <c r="J12" s="566"/>
      <c r="K12" s="566"/>
      <c r="L12" s="566"/>
      <c r="M12" s="566"/>
    </row>
    <row r="14" spans="1:13" ht="60" customHeight="1" x14ac:dyDescent="0.25">
      <c r="A14" s="568" t="s">
        <v>324</v>
      </c>
      <c r="B14" s="568"/>
      <c r="C14" s="568"/>
      <c r="D14" s="568"/>
      <c r="E14" s="568"/>
      <c r="F14" s="568"/>
      <c r="G14" s="568"/>
      <c r="H14" s="568"/>
      <c r="I14" s="568"/>
      <c r="J14" s="568"/>
      <c r="K14" s="568"/>
      <c r="L14" s="568"/>
      <c r="M14" s="568"/>
    </row>
    <row r="15" spans="1:13" ht="276" customHeight="1" x14ac:dyDescent="0.25">
      <c r="A15" s="569" t="s">
        <v>498</v>
      </c>
      <c r="B15" s="570"/>
      <c r="C15" s="570"/>
      <c r="D15" s="570"/>
      <c r="E15" s="570"/>
      <c r="F15" s="570"/>
      <c r="G15" s="570"/>
      <c r="H15" s="570"/>
      <c r="I15" s="570"/>
      <c r="J15" s="570"/>
      <c r="K15" s="570"/>
      <c r="L15" s="570"/>
      <c r="M15" s="570"/>
    </row>
    <row r="17" spans="1:13" ht="51" customHeight="1" x14ac:dyDescent="0.25">
      <c r="A17" s="568" t="s">
        <v>391</v>
      </c>
      <c r="B17" s="568"/>
      <c r="C17" s="568"/>
      <c r="D17" s="568"/>
      <c r="E17" s="568"/>
      <c r="F17" s="568"/>
      <c r="G17" s="568"/>
      <c r="H17" s="568"/>
      <c r="I17" s="568"/>
      <c r="J17" s="568"/>
      <c r="K17" s="568"/>
      <c r="L17" s="568"/>
      <c r="M17" s="568"/>
    </row>
    <row r="18" spans="1:13" ht="265.5" customHeight="1" x14ac:dyDescent="0.25">
      <c r="A18" s="561" t="s">
        <v>499</v>
      </c>
      <c r="B18" s="564"/>
      <c r="C18" s="564"/>
      <c r="D18" s="564"/>
      <c r="E18" s="564"/>
      <c r="F18" s="564"/>
      <c r="G18" s="564"/>
      <c r="H18" s="564"/>
      <c r="I18" s="564"/>
      <c r="J18" s="564"/>
      <c r="K18" s="564"/>
      <c r="L18" s="564"/>
      <c r="M18" s="565"/>
    </row>
    <row r="19" spans="1:13" ht="22.5" customHeight="1" x14ac:dyDescent="0.25">
      <c r="A19" s="144"/>
      <c r="B19" s="144"/>
      <c r="C19" s="144"/>
      <c r="D19" s="144"/>
      <c r="E19" s="144"/>
      <c r="F19" s="144"/>
      <c r="G19" s="144"/>
      <c r="H19" s="144"/>
      <c r="I19" s="144"/>
      <c r="J19" s="144"/>
      <c r="K19" s="144"/>
      <c r="L19" s="144"/>
      <c r="M19" s="144"/>
    </row>
    <row r="20" spans="1:13" ht="26.25" customHeight="1" x14ac:dyDescent="0.25">
      <c r="A20" s="145"/>
      <c r="B20" s="145"/>
      <c r="C20" s="145"/>
      <c r="D20" s="145"/>
      <c r="E20" s="145"/>
      <c r="F20" s="145"/>
      <c r="G20" s="145"/>
      <c r="H20" s="145"/>
      <c r="I20" s="145"/>
      <c r="J20" s="145"/>
      <c r="K20" s="145"/>
      <c r="L20" s="145"/>
      <c r="M20" s="145"/>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F8"/>
  <sheetViews>
    <sheetView workbookViewId="0">
      <selection activeCell="B11" sqref="B11"/>
    </sheetView>
  </sheetViews>
  <sheetFormatPr defaultRowHeight="15" x14ac:dyDescent="0.25"/>
  <cols>
    <col min="1" max="1" width="17.7109375" bestFit="1" customWidth="1"/>
    <col min="2" max="2" width="18" customWidth="1"/>
    <col min="3" max="3" width="13.28515625" hidden="1" customWidth="1"/>
    <col min="4" max="4" width="13.7109375" customWidth="1"/>
    <col min="5" max="5" width="14.42578125" customWidth="1"/>
    <col min="6" max="6" width="16.42578125" customWidth="1"/>
  </cols>
  <sheetData>
    <row r="1" spans="1:6" x14ac:dyDescent="0.25">
      <c r="A1" s="1" t="s">
        <v>0</v>
      </c>
      <c r="B1" s="5">
        <v>2011</v>
      </c>
      <c r="C1" s="1" t="s">
        <v>35</v>
      </c>
      <c r="D1" s="2">
        <v>2012</v>
      </c>
      <c r="E1" s="2">
        <v>2013</v>
      </c>
      <c r="F1" s="2">
        <v>2014</v>
      </c>
    </row>
    <row r="2" spans="1:6" x14ac:dyDescent="0.25">
      <c r="A2" s="1" t="s">
        <v>4</v>
      </c>
      <c r="C2" s="1">
        <v>1432.7</v>
      </c>
    </row>
    <row r="3" spans="1:6" x14ac:dyDescent="0.25">
      <c r="A3" s="1" t="s">
        <v>1</v>
      </c>
      <c r="B3" s="265">
        <v>24250000</v>
      </c>
      <c r="C3" s="1">
        <v>861.7</v>
      </c>
      <c r="D3" s="265">
        <v>14250000</v>
      </c>
      <c r="E3" s="265">
        <v>26250000</v>
      </c>
      <c r="F3" s="265">
        <v>36250000</v>
      </c>
    </row>
    <row r="4" spans="1:6" x14ac:dyDescent="0.25">
      <c r="A4" s="1" t="s">
        <v>2</v>
      </c>
      <c r="B4" s="265">
        <v>7081725.5800000001</v>
      </c>
      <c r="C4">
        <v>164.8</v>
      </c>
      <c r="D4" s="265">
        <v>15863395.57</v>
      </c>
      <c r="E4" s="265">
        <v>26913807.899999999</v>
      </c>
      <c r="F4" s="265">
        <v>9128195</v>
      </c>
    </row>
    <row r="5" spans="1:6" x14ac:dyDescent="0.25">
      <c r="A5" s="2" t="s">
        <v>3</v>
      </c>
      <c r="C5" s="2">
        <v>10.8</v>
      </c>
    </row>
    <row r="6" spans="1:6" x14ac:dyDescent="0.25">
      <c r="A6" s="2"/>
      <c r="C6" s="1"/>
    </row>
    <row r="8" spans="1:6" ht="30" x14ac:dyDescent="0.25">
      <c r="A8" s="11" t="s">
        <v>84</v>
      </c>
      <c r="B8" t="s">
        <v>401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Y7"/>
  <sheetViews>
    <sheetView workbookViewId="0">
      <selection activeCell="A9" sqref="A9"/>
    </sheetView>
  </sheetViews>
  <sheetFormatPr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344</v>
      </c>
      <c r="B2">
        <v>1710</v>
      </c>
      <c r="C2">
        <v>1620</v>
      </c>
      <c r="D2">
        <v>1570</v>
      </c>
      <c r="E2">
        <v>1440</v>
      </c>
      <c r="F2">
        <v>1450</v>
      </c>
      <c r="G2">
        <v>1500</v>
      </c>
      <c r="H2">
        <v>1560</v>
      </c>
      <c r="I2">
        <v>1620</v>
      </c>
      <c r="J2">
        <v>1700</v>
      </c>
      <c r="K2">
        <v>1750</v>
      </c>
      <c r="L2">
        <v>1780</v>
      </c>
      <c r="M2">
        <v>1840</v>
      </c>
      <c r="N2">
        <v>1920</v>
      </c>
      <c r="O2">
        <v>2030</v>
      </c>
      <c r="P2">
        <v>2140</v>
      </c>
      <c r="Q2">
        <v>2190</v>
      </c>
      <c r="R2">
        <v>2300</v>
      </c>
      <c r="S2">
        <v>2360</v>
      </c>
      <c r="T2">
        <v>2420</v>
      </c>
      <c r="U2">
        <v>2460</v>
      </c>
      <c r="V2">
        <v>2490</v>
      </c>
      <c r="W2">
        <v>2580</v>
      </c>
      <c r="X2">
        <v>2660</v>
      </c>
      <c r="Y2">
        <v>2770</v>
      </c>
    </row>
    <row r="3" spans="1:25" x14ac:dyDescent="0.25">
      <c r="A3" t="s">
        <v>345</v>
      </c>
      <c r="B3">
        <v>20691632474.722752</v>
      </c>
      <c r="C3">
        <v>20145618867.762955</v>
      </c>
      <c r="D3">
        <v>20086527210.867741</v>
      </c>
      <c r="E3">
        <v>18988223303.172379</v>
      </c>
      <c r="F3">
        <v>19678922527.714825</v>
      </c>
      <c r="G3">
        <v>20894477452.490074</v>
      </c>
      <c r="H3">
        <v>22314637878.11665</v>
      </c>
      <c r="I3">
        <v>23873881193.094654</v>
      </c>
      <c r="J3">
        <v>25669661373.580303</v>
      </c>
      <c r="K3">
        <v>27212614143.822712</v>
      </c>
      <c r="L3">
        <v>28408852066.749725</v>
      </c>
      <c r="M3">
        <v>30097103222.602337</v>
      </c>
      <c r="N3">
        <v>32139994711.611008</v>
      </c>
      <c r="O3">
        <v>34947589853.008987</v>
      </c>
      <c r="P3">
        <v>37742563181.888275</v>
      </c>
      <c r="Q3">
        <v>39690709030.41806</v>
      </c>
      <c r="R3">
        <v>42900475319.779594</v>
      </c>
      <c r="S3">
        <v>44996243271.284714</v>
      </c>
      <c r="T3">
        <v>47515943040.02195</v>
      </c>
      <c r="U3">
        <v>49453131939.718399</v>
      </c>
      <c r="V3">
        <v>51367737511.309189</v>
      </c>
      <c r="W3">
        <v>54586089571.722206</v>
      </c>
      <c r="X3">
        <v>57799363365.785965</v>
      </c>
      <c r="Y3">
        <v>61662242145.701607</v>
      </c>
    </row>
    <row r="4" spans="1:25" x14ac:dyDescent="0.25">
      <c r="A4" t="s">
        <v>36</v>
      </c>
      <c r="B4" s="26">
        <f>('Chart IV - Epi'!B4)</f>
        <v>83000</v>
      </c>
      <c r="C4" s="26">
        <f>('Chart IV - Epi'!C4)</f>
        <v>110000</v>
      </c>
      <c r="D4" s="26">
        <f>('Chart IV - Epi'!D4)</f>
        <v>140000</v>
      </c>
      <c r="E4" s="26">
        <f>('Chart IV - Epi'!E4)</f>
        <v>180000</v>
      </c>
      <c r="F4" s="26">
        <f>('Chart IV - Epi'!F4)</f>
        <v>220000</v>
      </c>
      <c r="G4" s="26">
        <f>('Chart IV - Epi'!G4)</f>
        <v>260000</v>
      </c>
      <c r="H4" s="26">
        <f>('Chart IV - Epi'!H4)</f>
        <v>310000</v>
      </c>
      <c r="I4" s="26">
        <f>('Chart IV - Epi'!I4)</f>
        <v>350000</v>
      </c>
      <c r="J4" s="26">
        <f>('Chart IV - Epi'!J4)</f>
        <v>400000</v>
      </c>
      <c r="K4" s="26">
        <f>('Chart IV - Epi'!K4)</f>
        <v>440000</v>
      </c>
      <c r="L4" s="26">
        <f>('Chart IV - Epi'!L4)</f>
        <v>470000</v>
      </c>
      <c r="M4" s="26">
        <f>('Chart IV - Epi'!M4)</f>
        <v>500000</v>
      </c>
      <c r="N4" s="26">
        <f>('Chart IV - Epi'!N4)</f>
        <v>530000</v>
      </c>
      <c r="O4" s="26">
        <f>('Chart IV - Epi'!O4)</f>
        <v>550000</v>
      </c>
      <c r="P4" s="26">
        <f>('Chart IV - Epi'!P4)</f>
        <v>560000</v>
      </c>
      <c r="Q4" s="26">
        <f>('Chart IV - Epi'!Q4)</f>
        <v>580000</v>
      </c>
      <c r="R4" s="26">
        <f>('Chart IV - Epi'!R4)</f>
        <v>580000</v>
      </c>
      <c r="S4" s="26">
        <f>('Chart IV - Epi'!S4)</f>
        <v>590000</v>
      </c>
      <c r="T4" s="26">
        <f>('Chart IV - Epi'!T4)</f>
        <v>600000</v>
      </c>
      <c r="U4" s="26">
        <f>('Chart IV - Epi'!U4)</f>
        <v>600000</v>
      </c>
      <c r="V4" s="26">
        <f>('Chart IV - Epi'!V4)</f>
        <v>600000</v>
      </c>
      <c r="W4" s="26">
        <f>('Chart IV - Epi'!W4)</f>
        <v>610000</v>
      </c>
      <c r="X4" s="26">
        <f>('Chart IV - Epi'!X4)</f>
        <v>610000</v>
      </c>
      <c r="Y4" s="26">
        <f>('Chart IV - Epi'!Y4)</f>
        <v>600000</v>
      </c>
    </row>
    <row r="5" spans="1:25" x14ac:dyDescent="0.25">
      <c r="A5" t="s">
        <v>346</v>
      </c>
      <c r="B5">
        <f>B3/B4</f>
        <v>249296.77680388858</v>
      </c>
      <c r="C5">
        <f t="shared" ref="C5:Y5" si="0">C3/C4</f>
        <v>183141.98970693594</v>
      </c>
      <c r="D5">
        <f t="shared" si="0"/>
        <v>143475.194363341</v>
      </c>
      <c r="E5">
        <f t="shared" si="0"/>
        <v>105490.12946206877</v>
      </c>
      <c r="F5">
        <f t="shared" si="0"/>
        <v>89449.647853249204</v>
      </c>
      <c r="G5">
        <f t="shared" si="0"/>
        <v>80363.37481726952</v>
      </c>
      <c r="H5">
        <f t="shared" si="0"/>
        <v>71982.702832634357</v>
      </c>
      <c r="I5">
        <f t="shared" si="0"/>
        <v>68211.089123127589</v>
      </c>
      <c r="J5">
        <f t="shared" si="0"/>
        <v>64174.153433950756</v>
      </c>
      <c r="K5">
        <f t="shared" si="0"/>
        <v>61846.850326869797</v>
      </c>
      <c r="L5">
        <f t="shared" si="0"/>
        <v>60444.366099467501</v>
      </c>
      <c r="M5">
        <f t="shared" si="0"/>
        <v>60194.206445204676</v>
      </c>
      <c r="N5">
        <f t="shared" si="0"/>
        <v>60641.499455869824</v>
      </c>
      <c r="O5">
        <f t="shared" si="0"/>
        <v>63541.072460016338</v>
      </c>
      <c r="P5">
        <f t="shared" si="0"/>
        <v>67397.434253371917</v>
      </c>
      <c r="Q5">
        <f t="shared" si="0"/>
        <v>68432.256948996655</v>
      </c>
      <c r="R5">
        <f t="shared" si="0"/>
        <v>73966.336758240679</v>
      </c>
      <c r="S5">
        <f t="shared" si="0"/>
        <v>76264.819103872389</v>
      </c>
      <c r="T5">
        <f t="shared" si="0"/>
        <v>79193.238400036586</v>
      </c>
      <c r="U5">
        <f t="shared" si="0"/>
        <v>82421.886566197325</v>
      </c>
      <c r="V5">
        <f t="shared" si="0"/>
        <v>85612.895852181988</v>
      </c>
      <c r="W5">
        <f t="shared" si="0"/>
        <v>89485.392740528201</v>
      </c>
      <c r="X5">
        <f t="shared" si="0"/>
        <v>94753.054698009772</v>
      </c>
      <c r="Y5">
        <f t="shared" si="0"/>
        <v>102770.40357616934</v>
      </c>
    </row>
    <row r="7" spans="1:25" x14ac:dyDescent="0.25">
      <c r="A7" t="s">
        <v>71</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B10"/>
  <sheetViews>
    <sheetView workbookViewId="0">
      <selection activeCell="J34" sqref="J34"/>
    </sheetView>
  </sheetViews>
  <sheetFormatPr defaultRowHeight="15" x14ac:dyDescent="0.25"/>
  <cols>
    <col min="1" max="1" width="13.7109375" customWidth="1"/>
    <col min="2" max="2" width="16.7109375" customWidth="1"/>
  </cols>
  <sheetData>
    <row r="1" spans="1:2" x14ac:dyDescent="0.3">
      <c r="A1" s="1" t="s">
        <v>0</v>
      </c>
      <c r="B1" s="1" t="s">
        <v>41</v>
      </c>
    </row>
    <row r="2" spans="1:2" x14ac:dyDescent="0.3">
      <c r="A2" s="1" t="s">
        <v>36</v>
      </c>
      <c r="B2" s="6">
        <v>600000</v>
      </c>
    </row>
    <row r="3" spans="1:2" x14ac:dyDescent="0.3">
      <c r="A3" s="1" t="s">
        <v>42</v>
      </c>
      <c r="B3" s="6"/>
    </row>
    <row r="4" spans="1:2" x14ac:dyDescent="0.3">
      <c r="A4" s="1" t="s">
        <v>43</v>
      </c>
      <c r="B4" s="6">
        <f>125963+5631</f>
        <v>131594</v>
      </c>
    </row>
    <row r="5" spans="1:2" x14ac:dyDescent="0.3">
      <c r="A5" s="1" t="s">
        <v>44</v>
      </c>
      <c r="B5" s="6"/>
    </row>
    <row r="6" spans="1:2" ht="30" x14ac:dyDescent="0.25">
      <c r="A6" s="11" t="s">
        <v>348</v>
      </c>
      <c r="B6" s="7"/>
    </row>
    <row r="8" spans="1:2" x14ac:dyDescent="0.25">
      <c r="A8" t="s">
        <v>85</v>
      </c>
    </row>
    <row r="10" spans="1:2" x14ac:dyDescent="0.25">
      <c r="A10" t="s">
        <v>347</v>
      </c>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Y7"/>
  <sheetViews>
    <sheetView workbookViewId="0">
      <selection activeCell="B35" sqref="B35"/>
    </sheetView>
  </sheetViews>
  <sheetFormatPr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10">
        <v>1.3</v>
      </c>
      <c r="C2" s="10">
        <v>1.7</v>
      </c>
      <c r="D2" s="10">
        <v>2</v>
      </c>
      <c r="E2" s="10">
        <v>2.5</v>
      </c>
      <c r="F2" s="10">
        <v>3</v>
      </c>
      <c r="G2" s="10">
        <v>3.4</v>
      </c>
      <c r="H2" s="10">
        <v>3.9</v>
      </c>
      <c r="I2" s="10">
        <v>4.3</v>
      </c>
      <c r="J2" s="10">
        <v>4.5999999999999996</v>
      </c>
      <c r="K2" s="10">
        <v>4.9000000000000004</v>
      </c>
      <c r="L2" s="10">
        <v>5.0999999999999996</v>
      </c>
      <c r="M2" s="10">
        <v>5.3</v>
      </c>
      <c r="N2" s="10">
        <v>5.3</v>
      </c>
      <c r="O2" s="10">
        <v>5.3</v>
      </c>
      <c r="P2" s="10">
        <v>5.3</v>
      </c>
      <c r="Q2" s="10">
        <v>5.2</v>
      </c>
      <c r="R2" s="10">
        <v>5.0999999999999996</v>
      </c>
      <c r="S2" s="10">
        <v>5</v>
      </c>
      <c r="T2" s="10">
        <v>4.9000000000000004</v>
      </c>
      <c r="U2" s="10">
        <v>4.8</v>
      </c>
      <c r="V2" s="10">
        <v>4.7</v>
      </c>
      <c r="W2" s="10">
        <v>4.5</v>
      </c>
      <c r="X2" s="10">
        <v>4.4000000000000004</v>
      </c>
      <c r="Y2" s="10">
        <v>4.3</v>
      </c>
    </row>
    <row r="3" spans="1:25" x14ac:dyDescent="0.25">
      <c r="A3" t="s">
        <v>6</v>
      </c>
      <c r="B3" s="10">
        <v>0.41</v>
      </c>
      <c r="C3" s="10">
        <v>0.48</v>
      </c>
      <c r="D3" s="10">
        <v>0.56999999999999995</v>
      </c>
      <c r="E3" s="10">
        <v>0.66</v>
      </c>
      <c r="F3" s="10">
        <v>0.74</v>
      </c>
      <c r="G3" s="10">
        <v>0.8</v>
      </c>
      <c r="H3" s="10">
        <v>0.84</v>
      </c>
      <c r="I3" s="10">
        <v>0.84</v>
      </c>
      <c r="J3" s="10">
        <v>0.84</v>
      </c>
      <c r="K3" s="10">
        <v>0.82</v>
      </c>
      <c r="L3" s="10">
        <v>0.78</v>
      </c>
      <c r="M3" s="10">
        <v>0.76</v>
      </c>
      <c r="N3" s="10">
        <v>0.71</v>
      </c>
      <c r="O3" s="10">
        <v>0.67</v>
      </c>
      <c r="P3" s="10">
        <v>0.62</v>
      </c>
      <c r="Q3" s="10">
        <v>0.57999999999999996</v>
      </c>
      <c r="R3" s="10">
        <v>0.52</v>
      </c>
      <c r="S3" s="10">
        <v>0.49</v>
      </c>
      <c r="T3" s="10">
        <v>0.47</v>
      </c>
      <c r="U3" s="10">
        <v>0.43</v>
      </c>
      <c r="V3" s="10">
        <v>0.41</v>
      </c>
      <c r="W3" s="10">
        <v>0.39</v>
      </c>
      <c r="X3" s="10">
        <v>0.37</v>
      </c>
      <c r="Y3" s="10">
        <v>0.34</v>
      </c>
    </row>
    <row r="4" spans="1:25" x14ac:dyDescent="0.25">
      <c r="A4" t="s">
        <v>36</v>
      </c>
      <c r="B4" s="9">
        <v>83000</v>
      </c>
      <c r="C4" s="9">
        <v>110000</v>
      </c>
      <c r="D4" s="9">
        <v>140000</v>
      </c>
      <c r="E4" s="9">
        <v>180000</v>
      </c>
      <c r="F4" s="9">
        <v>220000</v>
      </c>
      <c r="G4" s="9">
        <v>260000</v>
      </c>
      <c r="H4" s="9">
        <v>310000</v>
      </c>
      <c r="I4" s="9">
        <v>350000</v>
      </c>
      <c r="J4" s="9">
        <v>400000</v>
      </c>
      <c r="K4" s="9">
        <v>440000</v>
      </c>
      <c r="L4" s="9">
        <v>470000</v>
      </c>
      <c r="M4" s="9">
        <v>500000</v>
      </c>
      <c r="N4" s="9">
        <v>530000</v>
      </c>
      <c r="O4" s="9">
        <v>550000</v>
      </c>
      <c r="P4" s="9">
        <v>560000</v>
      </c>
      <c r="Q4" s="9">
        <v>580000</v>
      </c>
      <c r="R4" s="9">
        <v>580000</v>
      </c>
      <c r="S4" s="9">
        <v>590000</v>
      </c>
      <c r="T4" s="9">
        <v>600000</v>
      </c>
      <c r="U4" s="9">
        <v>600000</v>
      </c>
      <c r="V4" s="9">
        <v>600000</v>
      </c>
      <c r="W4" s="9">
        <v>610000</v>
      </c>
      <c r="X4" s="9">
        <v>610000</v>
      </c>
      <c r="Y4" s="9">
        <v>600000</v>
      </c>
    </row>
    <row r="5" spans="1:25" x14ac:dyDescent="0.25">
      <c r="A5" t="s">
        <v>83</v>
      </c>
      <c r="B5" s="10">
        <v>3500</v>
      </c>
      <c r="C5" s="10">
        <v>4800</v>
      </c>
      <c r="D5" s="10">
        <v>6500</v>
      </c>
      <c r="E5" s="10">
        <v>8500</v>
      </c>
      <c r="F5" s="9">
        <v>11000</v>
      </c>
      <c r="G5" s="9">
        <v>14000</v>
      </c>
      <c r="H5" s="9">
        <v>17000</v>
      </c>
      <c r="I5" s="9">
        <v>21000</v>
      </c>
      <c r="J5" s="9">
        <v>25000</v>
      </c>
      <c r="K5" s="9">
        <v>30000</v>
      </c>
      <c r="L5" s="9">
        <v>34000</v>
      </c>
      <c r="M5" s="9">
        <v>38000</v>
      </c>
      <c r="N5" s="9">
        <v>42000</v>
      </c>
      <c r="O5" s="9">
        <v>46000</v>
      </c>
      <c r="P5" s="9">
        <v>48000</v>
      </c>
      <c r="Q5" s="9">
        <v>48000</v>
      </c>
      <c r="R5" s="9">
        <v>48000</v>
      </c>
      <c r="S5" s="9">
        <v>49000</v>
      </c>
      <c r="T5" s="9">
        <v>48000</v>
      </c>
      <c r="U5" s="9">
        <v>46000</v>
      </c>
      <c r="V5" s="9">
        <v>45000</v>
      </c>
      <c r="W5" s="9">
        <v>45000</v>
      </c>
      <c r="X5" s="9">
        <v>45000</v>
      </c>
      <c r="Y5" s="9">
        <v>44000</v>
      </c>
    </row>
    <row r="7" spans="1:25" x14ac:dyDescent="0.25">
      <c r="A7" t="s">
        <v>72</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Y8"/>
  <sheetViews>
    <sheetView workbookViewId="0">
      <selection activeCell="B16" sqref="B16"/>
    </sheetView>
  </sheetViews>
  <sheetFormatPr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12070359</v>
      </c>
      <c r="C2">
        <v>12430339</v>
      </c>
      <c r="D2">
        <v>12796831</v>
      </c>
      <c r="E2">
        <v>13169247</v>
      </c>
      <c r="F2">
        <v>13546948</v>
      </c>
      <c r="G2">
        <v>13929575</v>
      </c>
      <c r="H2">
        <v>14316949</v>
      </c>
      <c r="I2">
        <v>14709426</v>
      </c>
      <c r="J2">
        <v>15107909</v>
      </c>
      <c r="K2">
        <v>15513653</v>
      </c>
      <c r="L2">
        <v>15927713</v>
      </c>
      <c r="M2">
        <v>16350440</v>
      </c>
      <c r="N2">
        <v>16782044</v>
      </c>
      <c r="O2">
        <v>17223277</v>
      </c>
      <c r="P2">
        <v>17674960</v>
      </c>
      <c r="Q2">
        <v>18137734</v>
      </c>
      <c r="R2">
        <v>18611937</v>
      </c>
      <c r="S2">
        <v>19097676</v>
      </c>
      <c r="T2">
        <v>19595026</v>
      </c>
      <c r="U2">
        <v>20103945</v>
      </c>
      <c r="V2">
        <v>20624343</v>
      </c>
      <c r="W2">
        <v>21156272</v>
      </c>
      <c r="X2">
        <v>21699631</v>
      </c>
      <c r="Y2">
        <v>22253959</v>
      </c>
    </row>
    <row r="3" spans="1:25" x14ac:dyDescent="0.25">
      <c r="A3" t="s">
        <v>45</v>
      </c>
      <c r="B3">
        <v>2.9714132800208901</v>
      </c>
      <c r="C3">
        <v>2.93874000460058</v>
      </c>
      <c r="D3">
        <v>2.90573842700497</v>
      </c>
      <c r="E3">
        <v>2.8686776573932802</v>
      </c>
      <c r="F3">
        <v>2.8276943381025101</v>
      </c>
      <c r="G3">
        <v>2.7852995531964302</v>
      </c>
      <c r="H3">
        <v>2.74298025380907</v>
      </c>
      <c r="I3">
        <v>2.7044432604843802</v>
      </c>
      <c r="J3">
        <v>2.6729868755250901</v>
      </c>
      <c r="K3">
        <v>2.6502093390963299</v>
      </c>
      <c r="L3">
        <v>2.6340073091813001</v>
      </c>
      <c r="M3">
        <v>2.6194260280211998</v>
      </c>
      <c r="N3">
        <v>2.6054697005047802</v>
      </c>
      <c r="O3">
        <v>2.5952277567717301</v>
      </c>
      <c r="P3">
        <v>2.5887165827715202</v>
      </c>
      <c r="Q3">
        <v>2.5845570877736499</v>
      </c>
      <c r="R3">
        <v>2.5808629489352799</v>
      </c>
      <c r="S3">
        <v>2.5763503193149</v>
      </c>
      <c r="T3">
        <v>2.5709106262950798</v>
      </c>
      <c r="U3">
        <v>2.56403059437597</v>
      </c>
      <c r="V3">
        <v>2.5556012704349902</v>
      </c>
      <c r="W3">
        <v>2.5464332825915998</v>
      </c>
      <c r="X3">
        <v>2.5358845799699599</v>
      </c>
      <c r="Y3">
        <v>2.5224669574855101</v>
      </c>
    </row>
    <row r="4" spans="1:25" ht="19.5" customHeight="1" x14ac:dyDescent="0.25">
      <c r="A4" t="s">
        <v>40</v>
      </c>
      <c r="B4">
        <v>6.4340000000000002</v>
      </c>
      <c r="C4">
        <v>6.3520000000000003</v>
      </c>
      <c r="D4">
        <v>6.2640000000000002</v>
      </c>
      <c r="E4">
        <v>6.173</v>
      </c>
      <c r="F4">
        <v>6.08</v>
      </c>
      <c r="G4">
        <v>5.9889999999999999</v>
      </c>
      <c r="H4">
        <v>5.9029999999999996</v>
      </c>
      <c r="I4">
        <v>5.8230000000000004</v>
      </c>
      <c r="J4">
        <v>5.7489999999999997</v>
      </c>
      <c r="K4">
        <v>5.6820000000000004</v>
      </c>
      <c r="L4">
        <v>5.6210000000000004</v>
      </c>
      <c r="M4">
        <v>5.5670000000000002</v>
      </c>
      <c r="N4">
        <v>5.5149999999999997</v>
      </c>
      <c r="O4">
        <v>5.4640000000000004</v>
      </c>
      <c r="P4">
        <v>5.4130000000000003</v>
      </c>
      <c r="Q4">
        <v>5.3579999999999997</v>
      </c>
      <c r="R4">
        <v>5.2990000000000004</v>
      </c>
      <c r="S4">
        <v>5.2350000000000003</v>
      </c>
      <c r="T4">
        <v>5.1669999999999998</v>
      </c>
      <c r="U4">
        <v>5.0940000000000003</v>
      </c>
      <c r="V4">
        <v>5.0170000000000003</v>
      </c>
      <c r="W4">
        <v>4.9390000000000001</v>
      </c>
      <c r="X4">
        <v>4.859</v>
      </c>
    </row>
    <row r="8" spans="1:25" x14ac:dyDescent="0.25">
      <c r="A8" t="s">
        <v>73</v>
      </c>
    </row>
  </sheetData>
  <pageMargins left="0.7" right="0.7" top="0.75" bottom="0.75" header="0.3" footer="0.3"/>
  <drawing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G35"/>
  <sheetViews>
    <sheetView topLeftCell="A2" workbookViewId="0">
      <selection activeCell="A24" sqref="A24"/>
    </sheetView>
  </sheetViews>
  <sheetFormatPr defaultRowHeight="15" x14ac:dyDescent="0.25"/>
  <cols>
    <col min="1" max="2" width="10" customWidth="1"/>
    <col min="3" max="3" width="18" customWidth="1"/>
    <col min="4" max="4" width="17.42578125" customWidth="1"/>
    <col min="5" max="5" width="17.85546875" customWidth="1"/>
  </cols>
  <sheetData>
    <row r="3" spans="1:7" x14ac:dyDescent="0.25">
      <c r="A3" s="8" t="s">
        <v>70</v>
      </c>
      <c r="B3" s="8" t="s">
        <v>69</v>
      </c>
      <c r="C3" s="8" t="s">
        <v>68</v>
      </c>
      <c r="D3" s="8" t="s">
        <v>67</v>
      </c>
      <c r="E3" s="8" t="s">
        <v>66</v>
      </c>
      <c r="F3" s="8" t="s">
        <v>65</v>
      </c>
      <c r="G3" s="8" t="s">
        <v>64</v>
      </c>
    </row>
    <row r="4" spans="1:7" x14ac:dyDescent="0.25">
      <c r="A4" s="8">
        <v>2014</v>
      </c>
      <c r="B4" s="8" t="s">
        <v>63</v>
      </c>
      <c r="C4" s="146">
        <v>3762242</v>
      </c>
      <c r="D4" s="146">
        <v>1899256</v>
      </c>
      <c r="E4" s="146">
        <v>1862986</v>
      </c>
      <c r="F4" s="147">
        <f>-1*D4/$C$25</f>
        <v>-8.2109721846819389E-2</v>
      </c>
      <c r="G4" s="147">
        <f>E4/$C$25</f>
        <v>8.0541676458844233E-2</v>
      </c>
    </row>
    <row r="5" spans="1:7" x14ac:dyDescent="0.25">
      <c r="A5" s="8">
        <v>2014</v>
      </c>
      <c r="B5" s="8" t="s">
        <v>62</v>
      </c>
      <c r="C5" s="146">
        <v>3333201</v>
      </c>
      <c r="D5" s="146">
        <v>1678416</v>
      </c>
      <c r="E5" s="146">
        <v>1654785</v>
      </c>
      <c r="F5" s="147">
        <f t="shared" ref="F5:F25" si="0">-1*D5/$C$25</f>
        <v>-7.2562240636992181E-2</v>
      </c>
      <c r="G5" s="147">
        <f t="shared" ref="G5:G25" si="1">E5/$C$25</f>
        <v>7.1540611727059972E-2</v>
      </c>
    </row>
    <row r="6" spans="1:7" x14ac:dyDescent="0.25">
      <c r="A6" s="8">
        <v>2014</v>
      </c>
      <c r="B6" s="8" t="s">
        <v>61</v>
      </c>
      <c r="C6" s="146">
        <v>2833663</v>
      </c>
      <c r="D6" s="146">
        <v>1424312</v>
      </c>
      <c r="E6" s="146">
        <v>1409351</v>
      </c>
      <c r="F6" s="147">
        <f t="shared" si="0"/>
        <v>-6.1576671150749038E-2</v>
      </c>
      <c r="G6" s="147">
        <f t="shared" si="1"/>
        <v>6.0929868640423802E-2</v>
      </c>
    </row>
    <row r="7" spans="1:7" x14ac:dyDescent="0.25">
      <c r="A7" s="8">
        <v>2014</v>
      </c>
      <c r="B7" s="8" t="s">
        <v>60</v>
      </c>
      <c r="C7" s="146">
        <v>2415471</v>
      </c>
      <c r="D7" s="146">
        <v>1214972</v>
      </c>
      <c r="E7" s="146">
        <v>1200499</v>
      </c>
      <c r="F7" s="147">
        <f t="shared" si="0"/>
        <v>-5.2526364519408571E-2</v>
      </c>
      <c r="G7" s="147">
        <f t="shared" si="1"/>
        <v>5.1900659504239992E-2</v>
      </c>
    </row>
    <row r="8" spans="1:7" x14ac:dyDescent="0.25">
      <c r="A8" s="8">
        <v>2014</v>
      </c>
      <c r="B8" s="8" t="s">
        <v>59</v>
      </c>
      <c r="C8" s="146">
        <v>2128004</v>
      </c>
      <c r="D8" s="146">
        <v>1071272</v>
      </c>
      <c r="E8" s="146">
        <v>1056732</v>
      </c>
      <c r="F8" s="147">
        <f t="shared" si="0"/>
        <v>-4.6313843916926362E-2</v>
      </c>
      <c r="G8" s="147">
        <f t="shared" si="1"/>
        <v>4.5685242319430948E-2</v>
      </c>
    </row>
    <row r="9" spans="1:7" x14ac:dyDescent="0.25">
      <c r="A9" s="8">
        <v>2014</v>
      </c>
      <c r="B9" s="8" t="s">
        <v>58</v>
      </c>
      <c r="C9" s="146">
        <v>1886161</v>
      </c>
      <c r="D9" s="146">
        <v>949635</v>
      </c>
      <c r="E9" s="146">
        <v>936526</v>
      </c>
      <c r="F9" s="147">
        <f t="shared" si="0"/>
        <v>-4.105516355141399E-2</v>
      </c>
      <c r="G9" s="147">
        <f t="shared" si="1"/>
        <v>4.0488427764511142E-2</v>
      </c>
    </row>
    <row r="10" spans="1:7" x14ac:dyDescent="0.25">
      <c r="A10" s="8">
        <v>2014</v>
      </c>
      <c r="B10" s="8" t="s">
        <v>57</v>
      </c>
      <c r="C10" s="146">
        <v>1550058</v>
      </c>
      <c r="D10" s="146">
        <v>781625</v>
      </c>
      <c r="E10" s="146">
        <v>768433</v>
      </c>
      <c r="F10" s="147">
        <f t="shared" si="0"/>
        <v>-3.3791659122582848E-2</v>
      </c>
      <c r="G10" s="147">
        <f t="shared" si="1"/>
        <v>3.3221335032200483E-2</v>
      </c>
    </row>
    <row r="11" spans="1:7" x14ac:dyDescent="0.25">
      <c r="A11" s="8">
        <v>2014</v>
      </c>
      <c r="B11" s="8" t="s">
        <v>56</v>
      </c>
      <c r="C11" s="146">
        <v>1221415</v>
      </c>
      <c r="D11" s="146">
        <v>616716</v>
      </c>
      <c r="E11" s="146">
        <v>604699</v>
      </c>
      <c r="F11" s="147">
        <f t="shared" si="0"/>
        <v>-2.6662218899654953E-2</v>
      </c>
      <c r="G11" s="147">
        <f t="shared" si="1"/>
        <v>2.6142693081422325E-2</v>
      </c>
    </row>
    <row r="12" spans="1:7" x14ac:dyDescent="0.25">
      <c r="A12" s="8">
        <v>2014</v>
      </c>
      <c r="B12" s="8" t="s">
        <v>55</v>
      </c>
      <c r="C12" s="146">
        <v>955881</v>
      </c>
      <c r="D12" s="146">
        <v>480665</v>
      </c>
      <c r="E12" s="146">
        <v>475216</v>
      </c>
      <c r="F12" s="147">
        <f t="shared" si="0"/>
        <v>-2.0780384240724495E-2</v>
      </c>
      <c r="G12" s="147">
        <f t="shared" si="1"/>
        <v>2.0544809955665863E-2</v>
      </c>
    </row>
    <row r="13" spans="1:7" x14ac:dyDescent="0.25">
      <c r="A13" s="8">
        <v>2014</v>
      </c>
      <c r="B13" s="8" t="s">
        <v>54</v>
      </c>
      <c r="C13" s="146">
        <v>776851</v>
      </c>
      <c r="D13" s="146">
        <v>388997</v>
      </c>
      <c r="E13" s="146">
        <v>387854</v>
      </c>
      <c r="F13" s="147">
        <f t="shared" si="0"/>
        <v>-1.6817340826748579E-2</v>
      </c>
      <c r="G13" s="147">
        <f t="shared" si="1"/>
        <v>1.6767925996904201E-2</v>
      </c>
    </row>
    <row r="14" spans="1:7" x14ac:dyDescent="0.25">
      <c r="A14" s="8">
        <v>2014</v>
      </c>
      <c r="B14" s="8" t="s">
        <v>53</v>
      </c>
      <c r="C14" s="146">
        <v>629962</v>
      </c>
      <c r="D14" s="146">
        <v>311565</v>
      </c>
      <c r="E14" s="146">
        <v>318397</v>
      </c>
      <c r="F14" s="147">
        <f t="shared" si="0"/>
        <v>-1.3469756308367215E-2</v>
      </c>
      <c r="G14" s="147">
        <f t="shared" si="1"/>
        <v>1.3765121240560384E-2</v>
      </c>
    </row>
    <row r="15" spans="1:7" x14ac:dyDescent="0.25">
      <c r="A15" s="8">
        <v>2014</v>
      </c>
      <c r="B15" s="8" t="s">
        <v>52</v>
      </c>
      <c r="C15" s="146">
        <v>510452</v>
      </c>
      <c r="D15" s="146">
        <v>249977</v>
      </c>
      <c r="E15" s="146">
        <v>260475</v>
      </c>
      <c r="F15" s="147">
        <f t="shared" si="0"/>
        <v>-1.0807148661424458E-2</v>
      </c>
      <c r="G15" s="147">
        <f t="shared" si="1"/>
        <v>1.1261004202724793E-2</v>
      </c>
    </row>
    <row r="16" spans="1:7" x14ac:dyDescent="0.25">
      <c r="A16" s="8">
        <v>2014</v>
      </c>
      <c r="B16" s="8" t="s">
        <v>51</v>
      </c>
      <c r="C16" s="146">
        <v>403117</v>
      </c>
      <c r="D16" s="146">
        <v>195204</v>
      </c>
      <c r="E16" s="146">
        <v>207913</v>
      </c>
      <c r="F16" s="147">
        <f t="shared" si="0"/>
        <v>-8.4391709929501502E-3</v>
      </c>
      <c r="G16" s="147">
        <f t="shared" si="1"/>
        <v>8.9886137510360679E-3</v>
      </c>
    </row>
    <row r="17" spans="1:7" x14ac:dyDescent="0.25">
      <c r="A17" s="8">
        <v>2014</v>
      </c>
      <c r="B17" s="8" t="s">
        <v>50</v>
      </c>
      <c r="C17" s="146">
        <v>302921</v>
      </c>
      <c r="D17" s="146">
        <v>144683</v>
      </c>
      <c r="E17" s="146">
        <v>158238</v>
      </c>
      <c r="F17" s="147">
        <f t="shared" si="0"/>
        <v>-6.2550182207998127E-3</v>
      </c>
      <c r="G17" s="147">
        <f t="shared" si="1"/>
        <v>6.8410357348335383E-3</v>
      </c>
    </row>
    <row r="18" spans="1:7" x14ac:dyDescent="0.25">
      <c r="A18" s="8">
        <v>2014</v>
      </c>
      <c r="B18" s="8" t="s">
        <v>49</v>
      </c>
      <c r="C18" s="146">
        <v>208915</v>
      </c>
      <c r="D18" s="146">
        <v>97922</v>
      </c>
      <c r="E18" s="146">
        <v>110993</v>
      </c>
      <c r="F18" s="147">
        <f t="shared" si="0"/>
        <v>-4.2334199195286195E-3</v>
      </c>
      <c r="G18" s="147">
        <f t="shared" si="1"/>
        <v>4.7985128686938595E-3</v>
      </c>
    </row>
    <row r="19" spans="1:7" x14ac:dyDescent="0.25">
      <c r="A19" s="8">
        <v>2014</v>
      </c>
      <c r="B19" s="8" t="s">
        <v>48</v>
      </c>
      <c r="C19" s="146">
        <v>125890</v>
      </c>
      <c r="D19" s="146">
        <v>57510</v>
      </c>
      <c r="E19" s="146">
        <v>68380</v>
      </c>
      <c r="F19" s="147">
        <f t="shared" si="0"/>
        <v>-2.4863052181541526E-3</v>
      </c>
      <c r="G19" s="147">
        <f t="shared" si="1"/>
        <v>2.9562432762542329E-3</v>
      </c>
    </row>
    <row r="20" spans="1:7" x14ac:dyDescent="0.25">
      <c r="A20" s="8"/>
      <c r="B20" s="8" t="s">
        <v>47</v>
      </c>
      <c r="C20" s="8">
        <v>86504</v>
      </c>
      <c r="D20" s="8">
        <v>37375</v>
      </c>
      <c r="E20" s="8">
        <v>49129</v>
      </c>
      <c r="F20" s="147">
        <f t="shared" si="0"/>
        <v>-1.6158173800819239E-3</v>
      </c>
      <c r="G20" s="147">
        <f t="shared" si="1"/>
        <v>2.1239730318674205E-3</v>
      </c>
    </row>
    <row r="21" spans="1:7" x14ac:dyDescent="0.25">
      <c r="A21" s="8">
        <v>2014</v>
      </c>
      <c r="B21" s="8"/>
      <c r="C21" s="146"/>
      <c r="D21" s="146"/>
      <c r="E21" s="146"/>
      <c r="F21" s="147"/>
      <c r="G21" s="147"/>
    </row>
    <row r="22" spans="1:7" x14ac:dyDescent="0.25">
      <c r="A22" s="8">
        <v>2014</v>
      </c>
      <c r="B22" s="8"/>
      <c r="C22" s="146"/>
      <c r="D22" s="146"/>
      <c r="E22" s="146"/>
      <c r="F22" s="147"/>
      <c r="G22" s="147"/>
    </row>
    <row r="23" spans="1:7" x14ac:dyDescent="0.25">
      <c r="A23" s="8">
        <v>2014</v>
      </c>
      <c r="B23" s="8"/>
      <c r="C23" s="146"/>
      <c r="D23" s="146"/>
      <c r="E23" s="146"/>
      <c r="F23" s="147"/>
      <c r="G23" s="147"/>
    </row>
    <row r="24" spans="1:7" x14ac:dyDescent="0.25">
      <c r="A24" s="8">
        <v>2014</v>
      </c>
      <c r="B24" s="8"/>
      <c r="C24" s="146"/>
      <c r="D24" s="146"/>
      <c r="E24" s="146"/>
      <c r="F24" s="147"/>
      <c r="G24" s="147"/>
    </row>
    <row r="25" spans="1:7" x14ac:dyDescent="0.25">
      <c r="A25" s="8">
        <v>2014</v>
      </c>
      <c r="B25" s="8" t="s">
        <v>46</v>
      </c>
      <c r="C25" s="146">
        <v>23130708</v>
      </c>
      <c r="D25" s="146">
        <v>11600102</v>
      </c>
      <c r="E25" s="146">
        <v>11530606</v>
      </c>
      <c r="F25" s="147">
        <f t="shared" si="0"/>
        <v>-0.50150224541332677</v>
      </c>
      <c r="G25" s="147">
        <f t="shared" si="1"/>
        <v>0.49849775458667328</v>
      </c>
    </row>
    <row r="26" spans="1:7" x14ac:dyDescent="0.25">
      <c r="C26" s="8"/>
      <c r="D26" s="8"/>
      <c r="E26" s="8"/>
      <c r="F26" s="8"/>
      <c r="G26" s="8"/>
    </row>
    <row r="27" spans="1:7" x14ac:dyDescent="0.25">
      <c r="C27" s="8"/>
      <c r="D27" s="8"/>
      <c r="E27" s="8"/>
      <c r="F27" s="8"/>
      <c r="G27" s="8"/>
    </row>
    <row r="28" spans="1:7" x14ac:dyDescent="0.25">
      <c r="C28" s="8"/>
      <c r="D28" s="8"/>
      <c r="E28" s="8"/>
      <c r="F28" s="8"/>
      <c r="G28" s="8"/>
    </row>
    <row r="29" spans="1:7" x14ac:dyDescent="0.25">
      <c r="C29" s="8"/>
      <c r="D29" s="8"/>
      <c r="E29" s="8"/>
      <c r="F29" s="8"/>
      <c r="G29" s="8"/>
    </row>
    <row r="30" spans="1:7" x14ac:dyDescent="0.25">
      <c r="C30" s="8"/>
      <c r="D30" s="8"/>
      <c r="E30" s="8"/>
      <c r="F30" s="8"/>
      <c r="G30" s="8"/>
    </row>
    <row r="31" spans="1:7" x14ac:dyDescent="0.25">
      <c r="C31" s="8"/>
      <c r="D31" s="8"/>
      <c r="E31" s="8"/>
      <c r="F31" s="8"/>
      <c r="G31" s="8"/>
    </row>
    <row r="32" spans="1:7" x14ac:dyDescent="0.25">
      <c r="C32" s="8"/>
      <c r="D32" s="8"/>
      <c r="E32" s="8"/>
      <c r="F32" s="8"/>
      <c r="G32" s="8"/>
    </row>
    <row r="33" spans="3:7" x14ac:dyDescent="0.25">
      <c r="C33" s="8"/>
      <c r="D33" s="8"/>
      <c r="E33" s="8"/>
      <c r="F33" s="8"/>
      <c r="G33" s="8"/>
    </row>
    <row r="34" spans="3:7" x14ac:dyDescent="0.25">
      <c r="C34" s="8"/>
      <c r="D34" s="8"/>
      <c r="E34" s="8"/>
      <c r="F34" s="8"/>
      <c r="G34" s="8"/>
    </row>
    <row r="35" spans="3:7" x14ac:dyDescent="0.25">
      <c r="C35" s="8"/>
      <c r="D35" s="8"/>
      <c r="E35" s="8"/>
      <c r="F35" s="8"/>
      <c r="G35" s="8"/>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Project Page Document" ma:contentTypeID="0x010100D1585AAD5237D746AF5036926BE15F1C00FC904F7882FB9342AE80FC3EC6E53523" ma:contentTypeVersion="0" ma:contentTypeDescription="" ma:contentTypeScope="" ma:versionID="740a9f01052a453d579d92703e69c01f">
  <xsd:schema xmlns:xsd="http://www.w3.org/2001/XMLSchema" xmlns:xs="http://www.w3.org/2001/XMLSchema" xmlns:p="http://schemas.microsoft.com/office/2006/metadata/properties" xmlns:ns2="d4d42eed-c8c7-46cc-a2e4-4dae962e26ae" targetNamespace="http://schemas.microsoft.com/office/2006/metadata/properties" ma:root="true" ma:fieldsID="5c6d313d7c1e99c1bc624c3f7fb19ea8" ns2:_="">
    <xsd:import namespace="d4d42eed-c8c7-46cc-a2e4-4dae962e26ae"/>
    <xsd:element name="properties">
      <xsd:complexType>
        <xsd:sequence>
          <xsd:element name="documentManagement">
            <xsd:complexType>
              <xsd:all>
                <xsd:element ref="ns2:Activities" minOccurs="0"/>
                <xsd:element ref="ns2:Program_x0020_Area" minOccurs="0"/>
                <xsd:element ref="ns2:Planning_x0020_and_x0020_Reporting_x0020_Cycle" minOccurs="0"/>
                <xsd:element ref="ns2:Fiscal_x0020_Year" minOccurs="0"/>
                <xsd:element ref="ns2:Agencies" minOccurs="0"/>
                <xsd:element ref="ns2:PEPFAR_x0020_Country" minOccurs="0"/>
                <xsd:element ref="ns2:TWG" minOccurs="0"/>
                <xsd:element ref="ns2:TaxKeywordTaxHTField" minOccurs="0"/>
                <xsd:element ref="ns2:TaxCatchAll" minOccurs="0"/>
                <xsd:element ref="ns2:TaxCatchAllLabe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2eed-c8c7-46cc-a2e4-4dae962e26ae" elementFormDefault="qualified">
    <xsd:import namespace="http://schemas.microsoft.com/office/2006/documentManagement/types"/>
    <xsd:import namespace="http://schemas.microsoft.com/office/infopath/2007/PartnerControls"/>
    <xsd:element name="Activities" ma:index="1" nillable="true" ma:displayName="Activities" ma:format="Dropdown" ma:internalName="Activities">
      <xsd:simpleType>
        <xsd:restriction base="dms:Choice">
          <xsd:enumeration value="(None)"/>
          <xsd:enumeration value="Communications"/>
          <xsd:enumeration value="Event"/>
          <xsd:enumeration value="Financial"/>
          <xsd:enumeration value="Human Resources"/>
          <xsd:enumeration value="Meeting"/>
          <xsd:enumeration value="Planning"/>
          <xsd:enumeration value="Records"/>
          <xsd:enumeration value="Training"/>
        </xsd:restriction>
      </xsd:simpleType>
    </xsd:element>
    <xsd:element name="Program_x0020_Area" ma:index="2" nillable="true" ma:displayName="Program Area" ma:format="Dropdown" ma:internalName="Program_x0020_Area">
      <xsd:simpleType>
        <xsd:restriction base="dms:Choice">
          <xsd:enumeration value="(None)"/>
          <xsd:enumeration value="Prevention"/>
          <xsd:enumeration value="Care"/>
          <xsd:enumeration value="Treatment"/>
          <xsd:enumeration value="Systems and Governance"/>
          <xsd:enumeration value="Cross Cutting"/>
        </xsd:restriction>
      </xsd:simpleType>
    </xsd:element>
    <xsd:element name="Planning_x0020_and_x0020_Reporting_x0020_Cycle" ma:index="3" nillable="true" ma:displayName="Planning and Reporting Cycle" ma:format="Dropdown" ma:internalName="Planning_x0020_and_x0020_Reporting_x0020_Cycle">
      <xsd:simpleType>
        <xsd:restriction base="dms:Choice">
          <xsd:enumeration value="(None)"/>
          <xsd:enumeration value="Archive"/>
          <xsd:enumeration value="APR"/>
          <xsd:enumeration value="COP"/>
          <xsd:enumeration value="HOP"/>
          <xsd:enumeration value="OPU"/>
          <xsd:enumeration value="Pre-COP"/>
          <xsd:enumeration value="SAPR"/>
        </xsd:restriction>
      </xsd:simpleType>
    </xsd:element>
    <xsd:element name="Fiscal_x0020_Year" ma:index="4" nillable="true" ma:displayName="Fiscal Year" ma:format="Dropdown" ma:internalName="Fiscal_x0020_Year">
      <xsd:simpleType>
        <xsd:restriction base="dms:Choice">
          <xsd:enumeration value="(None)"/>
          <xsd:enumeration value="2011"/>
          <xsd:enumeration value="2012"/>
          <xsd:enumeration value="2013"/>
          <xsd:enumeration value="2014"/>
          <xsd:enumeration value="2015"/>
        </xsd:restriction>
      </xsd:simpleType>
    </xsd:element>
    <xsd:element name="Agencies" ma:index="5" nillable="true" ma:displayName="Agency" ma:format="Dropdown" ma:internalName="Agencies">
      <xsd:simpleType>
        <xsd:restriction base="dms:Choice">
          <xsd:enumeration value="(None)"/>
          <xsd:enumeration value="All"/>
          <xsd:enumeration value="Commerce"/>
          <xsd:enumeration value="Defense"/>
          <xsd:enumeration value="Labor"/>
          <xsd:enumeration value="HHS/CDC"/>
          <xsd:enumeration value="HHS/FDA"/>
          <xsd:enumeration value="HHS/HRSA"/>
          <xsd:enumeration value="HHS/NIH"/>
          <xsd:enumeration value="HHS/OGA"/>
          <xsd:enumeration value="HHS/SAMHSA"/>
          <xsd:enumeration value="Other"/>
          <xsd:enumeration value="Peace Corps"/>
          <xsd:enumeration value="State"/>
          <xsd:enumeration value="Treasury"/>
          <xsd:enumeration value="USAID"/>
        </xsd:restriction>
      </xsd:simpleType>
    </xsd:element>
    <xsd:element name="PEPFAR_x0020_Country" ma:index="7" nillable="true" ma:displayName="OU" ma:internalName="PEPFAR_x0020_Country">
      <xsd:complexType>
        <xsd:complexContent>
          <xsd:extension base="dms:MultiChoice">
            <xsd:sequence>
              <xsd:element name="Value" maxOccurs="unbounded" minOccurs="0" nillable="true">
                <xsd:simpleType>
                  <xsd:restriction base="dms:Choice">
                    <xsd:enumeration value="(None)"/>
                    <xsd:enumeration value="All"/>
                    <xsd:enumeration value="Angola"/>
                    <xsd:enumeration value="Asia Regional Program (ARP)"/>
                    <xsd:enumeration value="Botswana"/>
                    <xsd:enumeration value="Burma"/>
                    <xsd:enumeration value="Burundi"/>
                    <xsd:enumeration value="Cambodia"/>
                    <xsd:enumeration value="Cameroon"/>
                    <xsd:enumeration value="Caribbean Region"/>
                    <xsd:enumeration value="Central America Region"/>
                    <xsd:enumeration value="Central Asia Region"/>
                    <xsd:enumeration value="Cote d' Ivoire"/>
                    <xsd:enumeration value="Democratic Republic of the Congo"/>
                    <xsd:enumeration value="Dominican Republic"/>
                    <xsd:enumeration value="Ethiopia"/>
                    <xsd:enumeration value="Ghana"/>
                    <xsd:enumeration value="Guyana"/>
                    <xsd:enumeration value="Haiti"/>
                    <xsd:enumeration value="HQ"/>
                    <xsd:enumeration value="India"/>
                    <xsd:enumeration value="Indonesia"/>
                    <xsd:enumeration value="Kenya"/>
                    <xsd:enumeration value="Lesotho"/>
                    <xsd:enumeration value="Malawi"/>
                    <xsd:enumeration value="Mozambique"/>
                    <xsd:enumeration value="Namibia"/>
                    <xsd:enumeration value="Nigeria"/>
                    <xsd:enumeration value="PNG"/>
                    <xsd:enumeration value="Russia"/>
                    <xsd:enumeration value="Rwanda"/>
                    <xsd:enumeration value="South Africa"/>
                    <xsd:enumeration value="South Sudan"/>
                    <xsd:enumeration value="Swaziland"/>
                    <xsd:enumeration value="Tanzania"/>
                    <xsd:enumeration value="Uganda"/>
                    <xsd:enumeration value="Ukraine"/>
                    <xsd:enumeration value="Vietnam"/>
                    <xsd:enumeration value="Zambia"/>
                    <xsd:enumeration value="Zimbabwe"/>
                  </xsd:restriction>
                </xsd:simpleType>
              </xsd:element>
            </xsd:sequence>
          </xsd:extension>
        </xsd:complexContent>
      </xsd:complexType>
    </xsd:element>
    <xsd:element name="TWG" ma:index="8" nillable="true" ma:displayName="TWG" ma:internalName="TWG">
      <xsd:complexType>
        <xsd:complexContent>
          <xsd:extension base="dms:MultiChoice">
            <xsd:sequence>
              <xsd:element name="Value" maxOccurs="unbounded" minOccurs="0" nillable="true">
                <xsd:simpleType>
                  <xsd:restriction base="dms:Choice">
                    <xsd:enumeration value="Adult Treatment"/>
                    <xsd:enumeration value="Care &amp; Support"/>
                    <xsd:enumeration value="Care &amp; Treat Steer. Comm."/>
                    <xsd:enumeration value="Counseling &amp; Testing"/>
                    <xsd:enumeration value="Country Ownership"/>
                    <xsd:enumeration value="Family Planning/HIV Integration Staff"/>
                    <xsd:enumeration value="Finance &amp; Econ"/>
                    <xsd:enumeration value="Food &amp; Nutrition"/>
                    <xsd:enumeration value="Gender"/>
                    <xsd:enumeration value="General Popul’n &amp; Youth"/>
                    <xsd:enumeration value="HMIS"/>
                    <xsd:enumeration value="HRH"/>
                    <xsd:enumeration value="HSS Steer. Comm."/>
                    <xsd:enumeration value="Key Populations"/>
                    <xsd:enumeration value="Laboratory"/>
                    <xsd:enumeration value="Male Circ Taskforce"/>
                    <xsd:enumeration value="Medical Transmission"/>
                    <xsd:enumeration value="Modeling"/>
                    <xsd:enumeration value="M&amp;E Working Group"/>
                    <xsd:enumeration value="OVC"/>
                    <xsd:enumeration value="PMTCT/Peds"/>
                    <xsd:enumeration value="PPP"/>
                    <xsd:enumeration value="Prevention Steering Committee"/>
                    <xsd:enumeration value="PwP/PHDP Task Force"/>
                    <xsd:enumeration value="SI Steer. Comm."/>
                    <xsd:enumeration value="Surveillance &amp; Survey"/>
                    <xsd:enumeration value="TB/HIV"/>
                  </xsd:restriction>
                </xsd:simpleType>
              </xsd:element>
            </xsd:sequence>
          </xsd:extension>
        </xsd:complexContent>
      </xsd:complexType>
    </xsd:element>
    <xsd:element name="TaxKeywordTaxHTField" ma:index="15"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 ma:index="16" nillable="true" ma:displayName="Taxonomy Catch All Column" ma:description="" ma:hidden="true" ma:list="{a3ed24b8-f9c7-4232-96b6-dc38af229518}" ma:internalName="TaxCatchAll" ma:showField="CatchAllData" ma:web="d4d42eed-c8c7-46cc-a2e4-4dae962e26ae">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description="" ma:hidden="true" ma:list="{a3ed24b8-f9c7-4232-96b6-dc38af229518}" ma:internalName="TaxCatchAllLabel" ma:readOnly="true" ma:showField="CatchAllDataLabel" ma:web="d4d42eed-c8c7-46cc-a2e4-4dae962e26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iscal_x0020_Year xmlns="d4d42eed-c8c7-46cc-a2e4-4dae962e26ae" xsi:nil="true"/>
    <Program_x0020_Area xmlns="d4d42eed-c8c7-46cc-a2e4-4dae962e26ae" xsi:nil="true"/>
    <PEPFAR_x0020_Country xmlns="d4d42eed-c8c7-46cc-a2e4-4dae962e26ae">
      <Value>All</Value>
    </PEPFAR_x0020_Country>
    <TaxKeywordTaxHTField xmlns="d4d42eed-c8c7-46cc-a2e4-4dae962e26ae">
      <Terms xmlns="http://schemas.microsoft.com/office/infopath/2007/PartnerControls"/>
    </TaxKeywordTaxHTField>
    <TWG xmlns="d4d42eed-c8c7-46cc-a2e4-4dae962e26ae"/>
    <TaxCatchAll xmlns="d4d42eed-c8c7-46cc-a2e4-4dae962e26ae"/>
    <Planning_x0020_and_x0020_Reporting_x0020_Cycle xmlns="d4d42eed-c8c7-46cc-a2e4-4dae962e26ae" xsi:nil="true"/>
    <Agencies xmlns="d4d42eed-c8c7-46cc-a2e4-4dae962e26ae" xsi:nil="true"/>
    <Activities xmlns="d4d42eed-c8c7-46cc-a2e4-4dae962e26ae" xsi:nil="true"/>
  </documentManagement>
</p:properties>
</file>

<file path=customXml/itemProps1.xml><?xml version="1.0" encoding="utf-8"?>
<ds:datastoreItem xmlns:ds="http://schemas.openxmlformats.org/officeDocument/2006/customXml" ds:itemID="{D7A5F6F8-9A06-4887-AC9A-BD7F3A75FE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d42eed-c8c7-46cc-a2e4-4dae962e26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741F642-7142-4278-93AF-E8D497C88863}">
  <ds:schemaRefs>
    <ds:schemaRef ds:uri="http://schemas.microsoft.com/sharepoint/v3/contenttype/forms"/>
  </ds:schemaRefs>
</ds:datastoreItem>
</file>

<file path=customXml/itemProps3.xml><?xml version="1.0" encoding="utf-8"?>
<ds:datastoreItem xmlns:ds="http://schemas.openxmlformats.org/officeDocument/2006/customXml" ds:itemID="{33B69FF8-8156-4830-9046-3E2B92C03166}">
  <ds:schemaRefs>
    <ds:schemaRef ds:uri="http://schemas.microsoft.com/office/2006/documentManagement/types"/>
    <ds:schemaRef ds:uri="http://purl.org/dc/elements/1.1/"/>
    <ds:schemaRef ds:uri="http://purl.org/dc/dcmitype/"/>
    <ds:schemaRef ds:uri="http://www.w3.org/XML/1998/namespace"/>
    <ds:schemaRef ds:uri="d4d42eed-c8c7-46cc-a2e4-4dae962e26ae"/>
    <ds:schemaRef ds:uri="http://purl.org/dc/terms/"/>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"%username%"</cp:lastModifiedBy>
  <cp:lastPrinted>2014-12-15T14:23:29Z</cp:lastPrinted>
  <dcterms:created xsi:type="dcterms:W3CDTF">2014-07-09T20:40:55Z</dcterms:created>
  <dcterms:modified xsi:type="dcterms:W3CDTF">2015-11-16T20:05:29Z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0x010100D1585AAD5237D746AF5036926BE15F1C00FC904F7882FB9342AE80FC3EC6E53523</vt:lpwstr>
  </property>
  <property fmtid="{D5CDD505-2E9C-101B-9397-08002B2CF9AE}" pid="3" name="TaxKeyword">
    <vt:lpwstr/>
  </property>
</Properties>
</file>